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SPEKTER\PODROČJA\KOLEGIJ\RESNICA\Objava\Popisi - popravek 17. 11. 2025\"/>
    </mc:Choice>
  </mc:AlternateContent>
  <xr:revisionPtr revIDLastSave="0" documentId="13_ncr:1_{B6F0726A-DB8B-4E95-8078-F49CDF2A0536}" xr6:coauthVersionLast="47" xr6:coauthVersionMax="47" xr10:uidLastSave="{00000000-0000-0000-0000-000000000000}"/>
  <bookViews>
    <workbookView xWindow="-120" yWindow="-120" windowWidth="29040" windowHeight="15720" tabRatio="908" xr2:uid="{FA53F8B2-93BF-47F6-A3CD-6199BE602E43}"/>
  </bookViews>
  <sheets>
    <sheet name="REKAPITULACIJA" sheetId="33" r:id="rId1"/>
    <sheet name="SPLOŠNE OPOMBE GOI" sheetId="34" r:id="rId2"/>
    <sheet name="PRIPRAVLJALNA IN ZAKLJUČNA DELA" sheetId="35" r:id="rId3"/>
    <sheet name="Rušitev Ulica prvoborcev 39" sheetId="36" r:id="rId4"/>
    <sheet name="VAROVANJE GRADBENE JAME" sheetId="37" r:id="rId5"/>
    <sheet name="ZEMELJSKA DELA" sheetId="38" r:id="rId6"/>
    <sheet name="AB DELA" sheetId="39" r:id="rId7"/>
    <sheet name="TESARSKA DELA" sheetId="40" r:id="rId8"/>
    <sheet name="ZIDARSKA DELA" sheetId="41" r:id="rId9"/>
    <sheet name="TALNI SLOJI TLAKOV" sheetId="42" r:id="rId10"/>
    <sheet name="KROVSKO KLEPARSKA DELA" sheetId="8" r:id="rId11"/>
    <sheet name="FASADERSKA DELA" sheetId="9" r:id="rId12"/>
    <sheet name="KLJUČAVNIČARSKA DELA" sheetId="20" r:id="rId13"/>
    <sheet name="STAVBNO POHIŠTVO" sheetId="15" r:id="rId14"/>
    <sheet name="ALU DELA" sheetId="26" r:id="rId15"/>
    <sheet name="KOVINSKA DELA" sheetId="28" r:id="rId16"/>
    <sheet name="MIZARSKA DELA" sheetId="16" r:id="rId17"/>
    <sheet name="GARAŽNA VRATA" sheetId="29" r:id="rId18"/>
    <sheet name="MK DELA" sheetId="19" r:id="rId19"/>
    <sheet name="BALKON-LOŽA" sheetId="18" r:id="rId20"/>
    <sheet name="TLAKARSKA DELA" sheetId="10" r:id="rId21"/>
    <sheet name="KERAMIČARSKA DELA" sheetId="11" r:id="rId22"/>
    <sheet name="SLIKOPLESKARSKA DELA" sheetId="12" r:id="rId23"/>
    <sheet name="OKENSKE POLICE" sheetId="25" r:id="rId24"/>
    <sheet name="SENČILA" sheetId="17" r:id="rId25"/>
    <sheet name="PODTLAČNO" sheetId="30" r:id="rId26"/>
    <sheet name="DVIGALO" sheetId="23" r:id="rId27"/>
    <sheet name="OPREMA ZA OZNAČEVANJE" sheetId="22" r:id="rId28"/>
  </sheets>
  <definedNames>
    <definedName name="_xlnm.Print_Area" localSheetId="6">'AB DELA'!$A$1:$F$389</definedName>
    <definedName name="_xlnm.Print_Area" localSheetId="14">'ALU DELA'!$A$1:$F$61</definedName>
    <definedName name="_xlnm.Print_Area" localSheetId="19">'BALKON-LOŽA'!$A$1:$F$139</definedName>
    <definedName name="_xlnm.Print_Area" localSheetId="11">'FASADERSKA DELA'!$A$1:$F$89</definedName>
    <definedName name="_xlnm.Print_Area" localSheetId="17">'GARAŽNA VRATA'!$A$1:$F$23</definedName>
    <definedName name="_xlnm.Print_Area" localSheetId="21">'KERAMIČARSKA DELA'!$A$1:$F$293</definedName>
    <definedName name="_xlnm.Print_Area" localSheetId="12">'KLJUČAVNIČARSKA DELA'!$A$1:$F$92</definedName>
    <definedName name="_xlnm.Print_Area" localSheetId="15">'KOVINSKA DELA'!$A$1:$F$271</definedName>
    <definedName name="_xlnm.Print_Area" localSheetId="10">'KROVSKO KLEPARSKA DELA'!$A$1:$F$122</definedName>
    <definedName name="_xlnm.Print_Area" localSheetId="16">'MIZARSKA DELA'!$A$1:$F$329</definedName>
    <definedName name="_xlnm.Print_Area" localSheetId="18">'MK DELA'!$A$1:$F$138</definedName>
    <definedName name="_xlnm.Print_Area" localSheetId="23">'OKENSKE POLICE'!$A$1:$F$44</definedName>
    <definedName name="_xlnm.Print_Area" localSheetId="27">'OPREMA ZA OZNAČEVANJE'!$A$1:$F$28</definedName>
    <definedName name="_xlnm.Print_Area" localSheetId="25">PODTLAČNO!$A$1:$F$70</definedName>
    <definedName name="_xlnm.Print_Area" localSheetId="2">'PRIPRAVLJALNA IN ZAKLJUČNA DELA'!$A$1:$F$49</definedName>
    <definedName name="_xlnm.Print_Area" localSheetId="0">REKAPITULACIJA!$A$1:$I$91</definedName>
    <definedName name="_xlnm.Print_Area" localSheetId="3">'Rušitev Ulica prvoborcev 39'!$A$1:$F$50</definedName>
    <definedName name="_xlnm.Print_Area" localSheetId="24">SENČILA!$A$1:$F$28</definedName>
    <definedName name="_xlnm.Print_Area" localSheetId="22">'SLIKOPLESKARSKA DELA'!$A$1:$F$34</definedName>
    <definedName name="_xlnm.Print_Area" localSheetId="13">'STAVBNO POHIŠTVO'!$A$1:$F$283</definedName>
    <definedName name="_xlnm.Print_Area" localSheetId="9">'TALNI SLOJI TLAKOV'!$A$1:$F$401</definedName>
    <definedName name="_xlnm.Print_Area" localSheetId="7">'TESARSKA DELA'!$A$1:$F$132</definedName>
    <definedName name="_xlnm.Print_Area" localSheetId="20">'TLAKARSKA DELA'!$A$1:$F$270</definedName>
    <definedName name="_xlnm.Print_Area" localSheetId="5">'ZEMELJSKA DELA'!$A$1:$F$34</definedName>
    <definedName name="_xlnm.Print_Area" localSheetId="8">'ZIDARSKA DELA'!$A$1:$F$92</definedName>
    <definedName name="_xlnm.Print_Titles" localSheetId="3">'Rušitev Ulica prvoborcev 39'!$5:$12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87" i="39" l="1"/>
  <c r="F385" i="39"/>
  <c r="F27" i="35" l="1"/>
  <c r="F26" i="35"/>
  <c r="F25" i="35"/>
  <c r="F24" i="35"/>
  <c r="F23" i="35"/>
  <c r="F22" i="35"/>
  <c r="F21" i="35"/>
  <c r="F20" i="35"/>
  <c r="F18" i="22"/>
  <c r="F28" i="22" s="1"/>
  <c r="I89" i="33" s="1"/>
  <c r="I91" i="33" s="1"/>
  <c r="I16" i="33" s="1"/>
  <c r="F17" i="22"/>
  <c r="F175" i="28"/>
  <c r="F200" i="28"/>
  <c r="I81" i="33"/>
  <c r="I77" i="33"/>
  <c r="I73" i="33"/>
  <c r="I57" i="33"/>
  <c r="F399" i="42"/>
  <c r="F397" i="42"/>
  <c r="F395" i="42"/>
  <c r="F393" i="42"/>
  <c r="F391" i="42"/>
  <c r="F389" i="42"/>
  <c r="F385" i="42"/>
  <c r="F383" i="42"/>
  <c r="D380" i="42"/>
  <c r="F380" i="42"/>
  <c r="D379" i="42"/>
  <c r="F379" i="42"/>
  <c r="D377" i="42"/>
  <c r="D381" i="42"/>
  <c r="F381" i="42"/>
  <c r="D375" i="42"/>
  <c r="D360" i="42"/>
  <c r="D362" i="42"/>
  <c r="D322" i="42"/>
  <c r="D324" i="42"/>
  <c r="D316" i="42"/>
  <c r="F316" i="42"/>
  <c r="D315" i="42"/>
  <c r="F315" i="42"/>
  <c r="F314" i="42"/>
  <c r="D314" i="42"/>
  <c r="D312" i="42"/>
  <c r="D310" i="42"/>
  <c r="D295" i="42"/>
  <c r="D297" i="42"/>
  <c r="D257" i="42"/>
  <c r="D259" i="42"/>
  <c r="D251" i="42"/>
  <c r="F251" i="42"/>
  <c r="F250" i="42"/>
  <c r="D250" i="42"/>
  <c r="F249" i="42"/>
  <c r="D249" i="42"/>
  <c r="D247" i="42"/>
  <c r="D245" i="42"/>
  <c r="D235" i="42"/>
  <c r="F235" i="42"/>
  <c r="D234" i="42"/>
  <c r="F234" i="42"/>
  <c r="D232" i="42"/>
  <c r="D236" i="42"/>
  <c r="F236" i="42"/>
  <c r="D230" i="42"/>
  <c r="D192" i="42"/>
  <c r="D194" i="42"/>
  <c r="D180" i="42"/>
  <c r="D182" i="42"/>
  <c r="D171" i="42"/>
  <c r="F171" i="42"/>
  <c r="D170" i="42"/>
  <c r="F170" i="42"/>
  <c r="F169" i="42"/>
  <c r="D169" i="42"/>
  <c r="D167" i="42"/>
  <c r="D165" i="42"/>
  <c r="D131" i="42"/>
  <c r="D132" i="42"/>
  <c r="F132" i="42"/>
  <c r="D129" i="42"/>
  <c r="D134" i="42"/>
  <c r="F134" i="42"/>
  <c r="D127" i="42"/>
  <c r="D115" i="42"/>
  <c r="D117" i="42"/>
  <c r="D108" i="42"/>
  <c r="F108" i="42"/>
  <c r="F107" i="42"/>
  <c r="D107" i="42"/>
  <c r="F106" i="42"/>
  <c r="D106" i="42"/>
  <c r="D104" i="42"/>
  <c r="D101" i="42"/>
  <c r="D75" i="42"/>
  <c r="F75" i="42"/>
  <c r="D74" i="42"/>
  <c r="F74" i="42"/>
  <c r="F73" i="42"/>
  <c r="D73" i="42"/>
  <c r="D71" i="42"/>
  <c r="D76" i="42"/>
  <c r="F76" i="42"/>
  <c r="D69" i="42"/>
  <c r="D61" i="42"/>
  <c r="F61" i="42"/>
  <c r="D60" i="42"/>
  <c r="F60" i="42"/>
  <c r="D58" i="42"/>
  <c r="D63" i="42"/>
  <c r="F63" i="42"/>
  <c r="D56" i="42"/>
  <c r="D20" i="42"/>
  <c r="D22" i="42"/>
  <c r="F90" i="41"/>
  <c r="F88" i="41"/>
  <c r="F86" i="41"/>
  <c r="F84" i="41"/>
  <c r="F82" i="41"/>
  <c r="F80" i="41"/>
  <c r="F78" i="41"/>
  <c r="F76" i="41"/>
  <c r="F74" i="41"/>
  <c r="F72" i="41"/>
  <c r="F70" i="41"/>
  <c r="F68" i="41"/>
  <c r="F66" i="41"/>
  <c r="F64" i="41"/>
  <c r="F62" i="41"/>
  <c r="F60" i="41"/>
  <c r="F58" i="41"/>
  <c r="F56" i="41"/>
  <c r="F54" i="41"/>
  <c r="F52" i="41"/>
  <c r="D50" i="41"/>
  <c r="F50" i="41"/>
  <c r="F49" i="41"/>
  <c r="F46" i="41"/>
  <c r="D46" i="41"/>
  <c r="F45" i="41"/>
  <c r="F44" i="41"/>
  <c r="F41" i="41"/>
  <c r="D41" i="41"/>
  <c r="F40" i="41"/>
  <c r="D37" i="41"/>
  <c r="F37" i="41"/>
  <c r="F36" i="41"/>
  <c r="D33" i="41"/>
  <c r="F33" i="41"/>
  <c r="F32" i="41"/>
  <c r="F29" i="41"/>
  <c r="D29" i="41"/>
  <c r="F28" i="41"/>
  <c r="F25" i="41"/>
  <c r="F23" i="41"/>
  <c r="F21" i="41"/>
  <c r="F19" i="41"/>
  <c r="F17" i="41"/>
  <c r="F15" i="41"/>
  <c r="F13" i="41"/>
  <c r="F130" i="40"/>
  <c r="F128" i="40"/>
  <c r="F126" i="40"/>
  <c r="F124" i="40"/>
  <c r="F122" i="40"/>
  <c r="F120" i="40"/>
  <c r="F118" i="40"/>
  <c r="F116" i="40"/>
  <c r="F114" i="40"/>
  <c r="F112" i="40"/>
  <c r="F110" i="40"/>
  <c r="F108" i="40"/>
  <c r="F106" i="40"/>
  <c r="F104" i="40"/>
  <c r="F102" i="40"/>
  <c r="F100" i="40"/>
  <c r="F98" i="40"/>
  <c r="F96" i="40"/>
  <c r="F94" i="40"/>
  <c r="F92" i="40"/>
  <c r="F90" i="40"/>
  <c r="D88" i="40"/>
  <c r="F88" i="40"/>
  <c r="F80" i="40"/>
  <c r="D80" i="40"/>
  <c r="F72" i="40"/>
  <c r="F70" i="40"/>
  <c r="F68" i="40"/>
  <c r="F66" i="40"/>
  <c r="F64" i="40"/>
  <c r="F62" i="40"/>
  <c r="F60" i="40"/>
  <c r="F58" i="40"/>
  <c r="F56" i="40"/>
  <c r="F54" i="40"/>
  <c r="F52" i="40"/>
  <c r="F50" i="40"/>
  <c r="F48" i="40"/>
  <c r="F46" i="40"/>
  <c r="F44" i="40"/>
  <c r="F42" i="40"/>
  <c r="F40" i="40"/>
  <c r="F38" i="40"/>
  <c r="F36" i="40"/>
  <c r="F34" i="40"/>
  <c r="F32" i="40"/>
  <c r="F30" i="40"/>
  <c r="F28" i="40"/>
  <c r="F26" i="40"/>
  <c r="F24" i="40"/>
  <c r="F22" i="40"/>
  <c r="F20" i="40"/>
  <c r="F18" i="40"/>
  <c r="F16" i="40"/>
  <c r="F14" i="40"/>
  <c r="F383" i="39"/>
  <c r="F381" i="39"/>
  <c r="F379" i="39"/>
  <c r="F377" i="39"/>
  <c r="F371" i="39"/>
  <c r="F369" i="39"/>
  <c r="F367" i="39"/>
  <c r="F363" i="39"/>
  <c r="F361" i="39"/>
  <c r="F349" i="39"/>
  <c r="F347" i="39"/>
  <c r="F339" i="39"/>
  <c r="F331" i="39"/>
  <c r="F323" i="39"/>
  <c r="F315" i="39"/>
  <c r="F307" i="39"/>
  <c r="F299" i="39"/>
  <c r="D291" i="39"/>
  <c r="F291" i="39" s="1"/>
  <c r="D277" i="39"/>
  <c r="F277" i="39" s="1"/>
  <c r="F263" i="39"/>
  <c r="F255" i="39"/>
  <c r="F247" i="39"/>
  <c r="F239" i="39"/>
  <c r="F231" i="39"/>
  <c r="F223" i="39"/>
  <c r="F215" i="39"/>
  <c r="F207" i="39"/>
  <c r="F199" i="39"/>
  <c r="F191" i="39"/>
  <c r="F183" i="39"/>
  <c r="F175" i="39"/>
  <c r="F167" i="39"/>
  <c r="F159" i="39"/>
  <c r="F151" i="39"/>
  <c r="F143" i="39"/>
  <c r="F135" i="39"/>
  <c r="F127" i="39"/>
  <c r="F119" i="39"/>
  <c r="F111" i="39"/>
  <c r="F109" i="39"/>
  <c r="F107" i="39"/>
  <c r="D102" i="39"/>
  <c r="D101" i="39"/>
  <c r="D100" i="39"/>
  <c r="D99" i="39"/>
  <c r="D98" i="39"/>
  <c r="D97" i="39"/>
  <c r="D96" i="39"/>
  <c r="D95" i="39"/>
  <c r="D94" i="39"/>
  <c r="D93" i="39"/>
  <c r="D92" i="39"/>
  <c r="D91" i="39"/>
  <c r="F32" i="38"/>
  <c r="F30" i="38"/>
  <c r="F28" i="38"/>
  <c r="F26" i="38"/>
  <c r="F24" i="38"/>
  <c r="F22" i="38"/>
  <c r="F20" i="38"/>
  <c r="F18" i="38"/>
  <c r="F16" i="38"/>
  <c r="F14" i="38"/>
  <c r="F32" i="37"/>
  <c r="F30" i="37"/>
  <c r="F28" i="37"/>
  <c r="F27" i="37"/>
  <c r="F26" i="37"/>
  <c r="F23" i="37"/>
  <c r="F21" i="37"/>
  <c r="F19" i="37"/>
  <c r="F17" i="37"/>
  <c r="F15" i="37"/>
  <c r="F48" i="36"/>
  <c r="F46" i="36"/>
  <c r="F44" i="36"/>
  <c r="F42" i="36"/>
  <c r="F40" i="36"/>
  <c r="F38" i="36"/>
  <c r="F36" i="36"/>
  <c r="F34" i="36"/>
  <c r="F32" i="36"/>
  <c r="F30" i="36"/>
  <c r="F28" i="36"/>
  <c r="D26" i="36"/>
  <c r="F26" i="36"/>
  <c r="F24" i="36"/>
  <c r="F22" i="36"/>
  <c r="F20" i="36"/>
  <c r="F18" i="36"/>
  <c r="F16" i="36"/>
  <c r="F47" i="35"/>
  <c r="F45" i="35"/>
  <c r="F43" i="35"/>
  <c r="F41" i="35"/>
  <c r="F39" i="35"/>
  <c r="F37" i="35"/>
  <c r="F35" i="35"/>
  <c r="F33" i="35"/>
  <c r="F31" i="35"/>
  <c r="F29" i="35"/>
  <c r="F15" i="35"/>
  <c r="F92" i="41"/>
  <c r="I47" i="33"/>
  <c r="F132" i="40"/>
  <c r="I45" i="33"/>
  <c r="F34" i="38"/>
  <c r="I41" i="33"/>
  <c r="F34" i="37"/>
  <c r="I39" i="33"/>
  <c r="F50" i="36"/>
  <c r="I31" i="33"/>
  <c r="D186" i="42"/>
  <c r="F186" i="42"/>
  <c r="D185" i="42"/>
  <c r="F185" i="42"/>
  <c r="D184" i="42"/>
  <c r="F184" i="42"/>
  <c r="D366" i="42"/>
  <c r="F366" i="42"/>
  <c r="D365" i="42"/>
  <c r="F365" i="42"/>
  <c r="D364" i="42"/>
  <c r="F364" i="42"/>
  <c r="D199" i="42"/>
  <c r="F199" i="42"/>
  <c r="D196" i="42"/>
  <c r="F196" i="42"/>
  <c r="D198" i="42"/>
  <c r="F198" i="42"/>
  <c r="D197" i="42"/>
  <c r="F197" i="42"/>
  <c r="D264" i="42"/>
  <c r="F264" i="42"/>
  <c r="D263" i="42"/>
  <c r="F263" i="42"/>
  <c r="D262" i="42"/>
  <c r="F262" i="42"/>
  <c r="D261" i="42"/>
  <c r="F261" i="42"/>
  <c r="D121" i="42"/>
  <c r="F121" i="42"/>
  <c r="D120" i="42"/>
  <c r="F120" i="42"/>
  <c r="D119" i="42"/>
  <c r="F119" i="42"/>
  <c r="D299" i="42"/>
  <c r="F299" i="42"/>
  <c r="D301" i="42"/>
  <c r="F301" i="42"/>
  <c r="D300" i="42"/>
  <c r="F300" i="42"/>
  <c r="D27" i="42"/>
  <c r="F27" i="42"/>
  <c r="D26" i="42"/>
  <c r="F26" i="42"/>
  <c r="D24" i="42"/>
  <c r="F24" i="42"/>
  <c r="D25" i="42"/>
  <c r="F25" i="42"/>
  <c r="D328" i="42"/>
  <c r="F328" i="42"/>
  <c r="D327" i="42"/>
  <c r="F327" i="42"/>
  <c r="D326" i="42"/>
  <c r="F326" i="42"/>
  <c r="D329" i="42"/>
  <c r="F329" i="42"/>
  <c r="F131" i="42"/>
  <c r="D62" i="42"/>
  <c r="F62" i="42"/>
  <c r="D133" i="42"/>
  <c r="F133" i="42"/>
  <c r="F20" i="20"/>
  <c r="F16" i="20"/>
  <c r="F18" i="20"/>
  <c r="F90" i="20"/>
  <c r="D189" i="16"/>
  <c r="D44" i="8"/>
  <c r="F44" i="8"/>
  <c r="F230" i="10"/>
  <c r="F43" i="9"/>
  <c r="D250" i="11"/>
  <c r="D252" i="11"/>
  <c r="D235" i="11"/>
  <c r="D223" i="11"/>
  <c r="D204" i="11"/>
  <c r="D206" i="11"/>
  <c r="D189" i="11"/>
  <c r="D177" i="11"/>
  <c r="D179" i="11"/>
  <c r="D158" i="11"/>
  <c r="D160" i="11"/>
  <c r="F160" i="11"/>
  <c r="D143" i="11"/>
  <c r="D131" i="11"/>
  <c r="D133" i="11"/>
  <c r="F133" i="11"/>
  <c r="D210" i="10"/>
  <c r="D167" i="10"/>
  <c r="D124" i="10"/>
  <c r="D126" i="10"/>
  <c r="D81" i="10"/>
  <c r="D121" i="18"/>
  <c r="D123" i="18"/>
  <c r="D96" i="18"/>
  <c r="D98" i="18"/>
  <c r="F253" i="16"/>
  <c r="F189" i="16"/>
  <c r="F167" i="16"/>
  <c r="F285" i="11"/>
  <c r="D85" i="11"/>
  <c r="D87" i="11"/>
  <c r="D65" i="11"/>
  <c r="D67" i="11"/>
  <c r="D26" i="11"/>
  <c r="D28" i="11"/>
  <c r="D266" i="10"/>
  <c r="D268" i="10"/>
  <c r="D71" i="18"/>
  <c r="D73" i="18"/>
  <c r="D46" i="18"/>
  <c r="D48" i="18"/>
  <c r="D21" i="18"/>
  <c r="D23" i="18"/>
  <c r="D31" i="9"/>
  <c r="D30" i="9"/>
  <c r="D169" i="10"/>
  <c r="F169" i="10"/>
  <c r="D64" i="8"/>
  <c r="F64" i="8"/>
  <c r="D55" i="8"/>
  <c r="F55" i="8"/>
  <c r="F73" i="20"/>
  <c r="F71" i="20"/>
  <c r="F26" i="20"/>
  <c r="F27" i="20"/>
  <c r="F29" i="20"/>
  <c r="D34" i="20"/>
  <c r="F34" i="20"/>
  <c r="F36" i="20"/>
  <c r="F40" i="20"/>
  <c r="F44" i="20"/>
  <c r="F48" i="20"/>
  <c r="F53" i="20"/>
  <c r="F55" i="20"/>
  <c r="F57" i="20"/>
  <c r="F59" i="20"/>
  <c r="F61" i="20"/>
  <c r="F63" i="20"/>
  <c r="F65" i="20"/>
  <c r="F67" i="20"/>
  <c r="F69" i="20"/>
  <c r="F84" i="20"/>
  <c r="F86" i="20"/>
  <c r="F88" i="20"/>
  <c r="F321" i="16"/>
  <c r="F136" i="19"/>
  <c r="D86" i="8"/>
  <c r="F86" i="8"/>
  <c r="D98" i="8"/>
  <c r="F98" i="8"/>
  <c r="D97" i="8"/>
  <c r="F97" i="8"/>
  <c r="D96" i="8"/>
  <c r="F96" i="8"/>
  <c r="D95" i="8"/>
  <c r="F95" i="8"/>
  <c r="F94" i="8"/>
  <c r="D91" i="8"/>
  <c r="F91" i="8"/>
  <c r="D90" i="8"/>
  <c r="F90" i="8"/>
  <c r="D89" i="8"/>
  <c r="F89" i="8"/>
  <c r="D88" i="8"/>
  <c r="F88" i="8"/>
  <c r="D87" i="8"/>
  <c r="F87" i="8"/>
  <c r="F85" i="8"/>
  <c r="D80" i="8"/>
  <c r="F80" i="8"/>
  <c r="F48" i="9"/>
  <c r="F46" i="9"/>
  <c r="F45" i="9"/>
  <c r="F44" i="9"/>
  <c r="F39" i="9"/>
  <c r="D36" i="9"/>
  <c r="F36" i="9"/>
  <c r="D35" i="9"/>
  <c r="F35" i="9"/>
  <c r="D58" i="9"/>
  <c r="F58" i="9"/>
  <c r="F57" i="9"/>
  <c r="F56" i="9"/>
  <c r="D25" i="9"/>
  <c r="D26" i="9"/>
  <c r="D59" i="9"/>
  <c r="F59" i="9"/>
  <c r="D97" i="11"/>
  <c r="D99" i="11"/>
  <c r="D52" i="11"/>
  <c r="D54" i="11"/>
  <c r="D83" i="10"/>
  <c r="D272" i="11"/>
  <c r="D274" i="11"/>
  <c r="F274" i="11"/>
  <c r="F277" i="11"/>
  <c r="D112" i="11"/>
  <c r="D114" i="11"/>
  <c r="F31" i="25"/>
  <c r="F30" i="25"/>
  <c r="F29" i="25"/>
  <c r="F28" i="25"/>
  <c r="F27" i="25"/>
  <c r="F42" i="25"/>
  <c r="F41" i="25"/>
  <c r="F40" i="25"/>
  <c r="F39" i="25"/>
  <c r="F38" i="25"/>
  <c r="F37" i="25"/>
  <c r="F36" i="25"/>
  <c r="F35" i="25"/>
  <c r="F34" i="25"/>
  <c r="F24" i="25"/>
  <c r="F26" i="17"/>
  <c r="F281" i="15"/>
  <c r="F280" i="15"/>
  <c r="F269" i="15"/>
  <c r="F267" i="15"/>
  <c r="F266" i="15"/>
  <c r="F255" i="15"/>
  <c r="D275" i="16"/>
  <c r="F275" i="16"/>
  <c r="D319" i="16"/>
  <c r="F319" i="16"/>
  <c r="F299" i="16"/>
  <c r="D297" i="16"/>
  <c r="F297" i="16"/>
  <c r="F277" i="16"/>
  <c r="D81" i="16"/>
  <c r="F81" i="16"/>
  <c r="D103" i="16"/>
  <c r="F103" i="16"/>
  <c r="F129" i="28"/>
  <c r="F106" i="28"/>
  <c r="F35" i="18"/>
  <c r="D228" i="10"/>
  <c r="F228" i="10"/>
  <c r="D226" i="10"/>
  <c r="F226" i="10"/>
  <c r="F224" i="10"/>
  <c r="F31" i="11"/>
  <c r="F28" i="11"/>
  <c r="D19" i="11"/>
  <c r="F19" i="11"/>
  <c r="D81" i="9"/>
  <c r="F81" i="9"/>
  <c r="D80" i="9"/>
  <c r="F80" i="9"/>
  <c r="F79" i="9"/>
  <c r="F102" i="8"/>
  <c r="F87" i="9"/>
  <c r="F112" i="8"/>
  <c r="D39" i="8"/>
  <c r="F39" i="8"/>
  <c r="D38" i="8"/>
  <c r="F38" i="8"/>
  <c r="D37" i="8"/>
  <c r="F37" i="8"/>
  <c r="D36" i="8"/>
  <c r="F36" i="8"/>
  <c r="D35" i="8"/>
  <c r="F35" i="8"/>
  <c r="F104" i="8"/>
  <c r="F100" i="8"/>
  <c r="D74" i="8"/>
  <c r="F74" i="8"/>
  <c r="D73" i="8"/>
  <c r="F73" i="8"/>
  <c r="F72" i="8"/>
  <c r="D81" i="8"/>
  <c r="F81" i="8"/>
  <c r="D79" i="8"/>
  <c r="F79" i="8"/>
  <c r="D78" i="8"/>
  <c r="F78" i="8"/>
  <c r="F77" i="8"/>
  <c r="D69" i="8"/>
  <c r="F69" i="8"/>
  <c r="D63" i="8"/>
  <c r="F63" i="8"/>
  <c r="D62" i="8"/>
  <c r="F62" i="8"/>
  <c r="D61" i="8"/>
  <c r="F61" i="8"/>
  <c r="D60" i="8"/>
  <c r="F60" i="8"/>
  <c r="D59" i="8"/>
  <c r="F59" i="8"/>
  <c r="F58" i="8"/>
  <c r="D46" i="8"/>
  <c r="F46" i="8"/>
  <c r="D45" i="8"/>
  <c r="F45" i="8"/>
  <c r="D43" i="8"/>
  <c r="F43" i="8"/>
  <c r="F42" i="8"/>
  <c r="F34" i="8"/>
  <c r="D27" i="8"/>
  <c r="F27" i="8"/>
  <c r="D26" i="8"/>
  <c r="F26" i="8"/>
  <c r="D30" i="8"/>
  <c r="F30" i="8"/>
  <c r="D29" i="8"/>
  <c r="F29" i="8"/>
  <c r="D28" i="8"/>
  <c r="F28" i="8"/>
  <c r="F25" i="8"/>
  <c r="F21" i="8"/>
  <c r="D22" i="8"/>
  <c r="D19" i="8"/>
  <c r="F19" i="8"/>
  <c r="D18" i="8"/>
  <c r="F17" i="8"/>
  <c r="F16" i="8"/>
  <c r="F28" i="12"/>
  <c r="F26" i="12"/>
  <c r="F34" i="19"/>
  <c r="F24" i="12"/>
  <c r="F20" i="12"/>
  <c r="F134" i="19"/>
  <c r="F126" i="19"/>
  <c r="D119" i="19"/>
  <c r="F119" i="19"/>
  <c r="F130" i="19"/>
  <c r="D107" i="19"/>
  <c r="F107" i="19"/>
  <c r="D96" i="19"/>
  <c r="F96" i="19"/>
  <c r="D85" i="19"/>
  <c r="F85" i="19"/>
  <c r="D71" i="19"/>
  <c r="F71" i="19"/>
  <c r="D59" i="19"/>
  <c r="F59" i="19"/>
  <c r="D47" i="19"/>
  <c r="F47" i="19"/>
  <c r="D27" i="19"/>
  <c r="D76" i="9"/>
  <c r="F76" i="9"/>
  <c r="D75" i="9"/>
  <c r="F75" i="9"/>
  <c r="F74" i="9"/>
  <c r="D67" i="9"/>
  <c r="D71" i="9"/>
  <c r="D53" i="9"/>
  <c r="F53" i="9"/>
  <c r="D52" i="9"/>
  <c r="F52" i="9"/>
  <c r="F51" i="9"/>
  <c r="D37" i="9"/>
  <c r="F37" i="9"/>
  <c r="F34" i="9"/>
  <c r="F42" i="9"/>
  <c r="F31" i="9"/>
  <c r="F30" i="9"/>
  <c r="F29" i="9"/>
  <c r="D18" i="9"/>
  <c r="D69" i="9"/>
  <c r="F69" i="9"/>
  <c r="D70" i="9"/>
  <c r="F70" i="9"/>
  <c r="F71" i="9"/>
  <c r="F137" i="18"/>
  <c r="F135" i="18"/>
  <c r="D133" i="18"/>
  <c r="F133" i="18"/>
  <c r="F112" i="18"/>
  <c r="F110" i="18"/>
  <c r="D108" i="18"/>
  <c r="F108" i="18"/>
  <c r="F87" i="18"/>
  <c r="F85" i="18"/>
  <c r="D83" i="18"/>
  <c r="F83" i="18"/>
  <c r="F62" i="18"/>
  <c r="F60" i="18"/>
  <c r="F37" i="18"/>
  <c r="F268" i="10"/>
  <c r="D212" i="10"/>
  <c r="F218" i="10"/>
  <c r="F216" i="10"/>
  <c r="F175" i="10"/>
  <c r="F173" i="10"/>
  <c r="F132" i="10"/>
  <c r="F130" i="10"/>
  <c r="F89" i="10"/>
  <c r="F87" i="10"/>
  <c r="D38" i="10"/>
  <c r="D40" i="10"/>
  <c r="F46" i="10"/>
  <c r="F44" i="10"/>
  <c r="D287" i="11"/>
  <c r="F287" i="11"/>
  <c r="D281" i="11"/>
  <c r="F281" i="11"/>
  <c r="F291" i="11"/>
  <c r="F206" i="11"/>
  <c r="F209" i="11"/>
  <c r="F212" i="11"/>
  <c r="D225" i="11"/>
  <c r="F225" i="11"/>
  <c r="F228" i="11"/>
  <c r="D237" i="11"/>
  <c r="F237" i="11"/>
  <c r="F240" i="11"/>
  <c r="F252" i="11"/>
  <c r="F255" i="11"/>
  <c r="F258" i="11"/>
  <c r="F283" i="11"/>
  <c r="F194" i="11"/>
  <c r="D191" i="11"/>
  <c r="F191" i="11"/>
  <c r="F182" i="11"/>
  <c r="F179" i="11"/>
  <c r="F166" i="11"/>
  <c r="F163" i="11"/>
  <c r="F148" i="11"/>
  <c r="D145" i="11"/>
  <c r="F145" i="11"/>
  <c r="F136" i="11"/>
  <c r="F87" i="11"/>
  <c r="F90" i="11"/>
  <c r="F120" i="11"/>
  <c r="F117" i="11"/>
  <c r="F114" i="11"/>
  <c r="F102" i="11"/>
  <c r="F99" i="11"/>
  <c r="F74" i="11"/>
  <c r="F45" i="11"/>
  <c r="F71" i="11"/>
  <c r="D40" i="11"/>
  <c r="D42" i="11"/>
  <c r="F42" i="11"/>
  <c r="F67" i="11"/>
  <c r="F57" i="11"/>
  <c r="F54" i="11"/>
  <c r="F253" i="15"/>
  <c r="F252" i="15"/>
  <c r="F241" i="15"/>
  <c r="F239" i="15"/>
  <c r="F238" i="15"/>
  <c r="F227" i="15"/>
  <c r="F23" i="25"/>
  <c r="F24" i="17"/>
  <c r="F22" i="17"/>
  <c r="F22" i="25"/>
  <c r="F225" i="15"/>
  <c r="F224" i="15"/>
  <c r="F213" i="15"/>
  <c r="F211" i="15"/>
  <c r="F210" i="15"/>
  <c r="F199" i="15"/>
  <c r="F197" i="15"/>
  <c r="F196" i="15"/>
  <c r="F185" i="15"/>
  <c r="F183" i="15"/>
  <c r="F182" i="15"/>
  <c r="F171" i="15"/>
  <c r="F21" i="25"/>
  <c r="F20" i="17"/>
  <c r="F18" i="17"/>
  <c r="F20" i="25"/>
  <c r="F169" i="15"/>
  <c r="F158" i="15"/>
  <c r="F156" i="15"/>
  <c r="F145" i="15"/>
  <c r="F143" i="15"/>
  <c r="F132" i="15"/>
  <c r="F130" i="15"/>
  <c r="F119" i="15"/>
  <c r="F117" i="15"/>
  <c r="F106" i="15"/>
  <c r="F104" i="15"/>
  <c r="F93" i="15"/>
  <c r="F19" i="25"/>
  <c r="F16" i="17"/>
  <c r="F14" i="17"/>
  <c r="F18" i="25"/>
  <c r="F91" i="15"/>
  <c r="F80" i="15"/>
  <c r="F78" i="15"/>
  <c r="F67" i="15"/>
  <c r="F65" i="15"/>
  <c r="F54" i="15"/>
  <c r="F52" i="15"/>
  <c r="F41" i="15"/>
  <c r="F17" i="25"/>
  <c r="F39" i="15"/>
  <c r="F28" i="15"/>
  <c r="F26" i="15"/>
  <c r="F59" i="26"/>
  <c r="F269" i="28"/>
  <c r="F327" i="16"/>
  <c r="F255" i="16"/>
  <c r="F233" i="16"/>
  <c r="F212" i="16"/>
  <c r="F191" i="16"/>
  <c r="F169" i="16"/>
  <c r="F147" i="16"/>
  <c r="F126" i="16"/>
  <c r="F105" i="16"/>
  <c r="F83" i="16"/>
  <c r="F61" i="16"/>
  <c r="F22" i="22"/>
  <c r="F247" i="28"/>
  <c r="F225" i="28"/>
  <c r="F153" i="28"/>
  <c r="F131" i="28"/>
  <c r="F108" i="28"/>
  <c r="F19" i="28"/>
  <c r="F85" i="28"/>
  <c r="F63" i="28"/>
  <c r="F41" i="28"/>
  <c r="F40" i="16"/>
  <c r="F57" i="26"/>
  <c r="F56" i="26"/>
  <c r="F35" i="26"/>
  <c r="F34" i="26"/>
  <c r="F37" i="26"/>
  <c r="F38" i="23"/>
  <c r="F52" i="23"/>
  <c r="F54" i="23"/>
  <c r="F56" i="23"/>
  <c r="F68" i="30"/>
  <c r="F66" i="30"/>
  <c r="F64" i="30"/>
  <c r="F63" i="30"/>
  <c r="F62" i="30"/>
  <c r="F61" i="30"/>
  <c r="F60" i="30"/>
  <c r="F59" i="30"/>
  <c r="F58" i="30"/>
  <c r="F57" i="30"/>
  <c r="F56" i="30"/>
  <c r="F55" i="30"/>
  <c r="F54" i="30"/>
  <c r="F53" i="30"/>
  <c r="F52" i="30"/>
  <c r="F51" i="30"/>
  <c r="F50" i="30"/>
  <c r="F49" i="30"/>
  <c r="F48" i="30"/>
  <c r="F46" i="30"/>
  <c r="F45" i="30"/>
  <c r="F44" i="30"/>
  <c r="F43" i="30"/>
  <c r="F42" i="30"/>
  <c r="F41" i="30"/>
  <c r="F40" i="30"/>
  <c r="F39" i="30"/>
  <c r="F38" i="30"/>
  <c r="F37" i="30"/>
  <c r="F36" i="30"/>
  <c r="F35" i="30"/>
  <c r="F34" i="30"/>
  <c r="F33" i="30"/>
  <c r="F32" i="30"/>
  <c r="F31" i="30"/>
  <c r="F30" i="30"/>
  <c r="F29" i="30"/>
  <c r="F27" i="30"/>
  <c r="F26" i="30"/>
  <c r="F25" i="30"/>
  <c r="F24" i="30"/>
  <c r="F23" i="30"/>
  <c r="F21" i="30"/>
  <c r="F20" i="30"/>
  <c r="F19" i="30"/>
  <c r="F18" i="30"/>
  <c r="F17" i="30"/>
  <c r="F18" i="8"/>
  <c r="F20" i="8"/>
  <c r="F22" i="8"/>
  <c r="F49" i="8"/>
  <c r="D50" i="8"/>
  <c r="F50" i="8"/>
  <c r="D51" i="8"/>
  <c r="F51" i="8"/>
  <c r="D52" i="8"/>
  <c r="F52" i="8"/>
  <c r="D53" i="8"/>
  <c r="F53" i="8"/>
  <c r="D54" i="8"/>
  <c r="F54" i="8"/>
  <c r="F67" i="8"/>
  <c r="D68" i="8"/>
  <c r="F68" i="8"/>
  <c r="F106" i="8"/>
  <c r="F108" i="8"/>
  <c r="F110" i="8"/>
  <c r="F114" i="8"/>
  <c r="F116" i="8"/>
  <c r="F118" i="8"/>
  <c r="F120" i="8"/>
  <c r="F19" i="16"/>
  <c r="F15" i="26"/>
  <c r="F16" i="25"/>
  <c r="F58" i="23"/>
  <c r="F60" i="23"/>
  <c r="F62" i="23"/>
  <c r="F20" i="22"/>
  <c r="F24" i="22"/>
  <c r="F26" i="22"/>
  <c r="F16" i="29"/>
  <c r="F23" i="29"/>
  <c r="I69" i="33"/>
  <c r="F15" i="15"/>
  <c r="F18" i="12"/>
  <c r="F16" i="12"/>
  <c r="F22" i="12"/>
  <c r="F30" i="12"/>
  <c r="F32" i="12"/>
  <c r="F26" i="9"/>
  <c r="F25" i="9"/>
  <c r="F24" i="9"/>
  <c r="F23" i="9"/>
  <c r="F85" i="9"/>
  <c r="F83" i="9"/>
  <c r="F27" i="19"/>
  <c r="F132" i="19"/>
  <c r="F16" i="9"/>
  <c r="F18" i="9"/>
  <c r="F20" i="9"/>
  <c r="D52" i="18"/>
  <c r="F52" i="18"/>
  <c r="D58" i="18"/>
  <c r="F58" i="18"/>
  <c r="D54" i="18"/>
  <c r="F54" i="18"/>
  <c r="D53" i="18"/>
  <c r="F53" i="18"/>
  <c r="D56" i="18"/>
  <c r="F56" i="18"/>
  <c r="D51" i="18"/>
  <c r="F51" i="18"/>
  <c r="D55" i="18"/>
  <c r="F55" i="18"/>
  <c r="D33" i="18"/>
  <c r="F33" i="18"/>
  <c r="D31" i="18"/>
  <c r="F31" i="18"/>
  <c r="D30" i="18"/>
  <c r="F30" i="18"/>
  <c r="D29" i="18"/>
  <c r="F29" i="18"/>
  <c r="D27" i="18"/>
  <c r="F27" i="18"/>
  <c r="D26" i="18"/>
  <c r="F26" i="18"/>
  <c r="D28" i="18"/>
  <c r="F28" i="18"/>
  <c r="D77" i="18"/>
  <c r="F77" i="18"/>
  <c r="D80" i="18"/>
  <c r="F80" i="18"/>
  <c r="D78" i="18"/>
  <c r="F78" i="18"/>
  <c r="D76" i="18"/>
  <c r="F76" i="18"/>
  <c r="D81" i="18"/>
  <c r="F81" i="18"/>
  <c r="D79" i="18"/>
  <c r="F79" i="18"/>
  <c r="D106" i="18"/>
  <c r="F106" i="18"/>
  <c r="D103" i="18"/>
  <c r="F103" i="18"/>
  <c r="D101" i="18"/>
  <c r="F101" i="18"/>
  <c r="D105" i="18"/>
  <c r="F105" i="18"/>
  <c r="D104" i="18"/>
  <c r="F104" i="18"/>
  <c r="D102" i="18"/>
  <c r="F102" i="18"/>
  <c r="D129" i="18"/>
  <c r="F129" i="18"/>
  <c r="D126" i="18"/>
  <c r="F126" i="18"/>
  <c r="D128" i="18"/>
  <c r="F128" i="18"/>
  <c r="D127" i="18"/>
  <c r="F127" i="18"/>
  <c r="D130" i="18"/>
  <c r="F130" i="18"/>
  <c r="D131" i="18"/>
  <c r="F131" i="18"/>
  <c r="D171" i="10"/>
  <c r="F40" i="10"/>
  <c r="D42" i="10"/>
  <c r="F212" i="10"/>
  <c r="D214" i="10"/>
  <c r="D85" i="10"/>
  <c r="F83" i="10"/>
  <c r="D128" i="10"/>
  <c r="F126" i="10"/>
  <c r="D91" i="10"/>
  <c r="F91" i="10"/>
  <c r="F85" i="10"/>
  <c r="F171" i="10"/>
  <c r="D177" i="10"/>
  <c r="F177" i="10"/>
  <c r="D134" i="10"/>
  <c r="F134" i="10"/>
  <c r="F128" i="10"/>
  <c r="D220" i="10"/>
  <c r="F220" i="10"/>
  <c r="F214" i="10"/>
  <c r="F42" i="10"/>
  <c r="D48" i="10"/>
  <c r="F48" i="10"/>
  <c r="F401" i="42"/>
  <c r="I49" i="33"/>
  <c r="F122" i="8"/>
  <c r="I55" i="33"/>
  <c r="F89" i="9"/>
  <c r="F92" i="20"/>
  <c r="I59" i="33"/>
  <c r="F283" i="15"/>
  <c r="I61" i="33"/>
  <c r="F61" i="26"/>
  <c r="I63" i="33"/>
  <c r="F271" i="28"/>
  <c r="I65" i="33"/>
  <c r="F329" i="16"/>
  <c r="I67" i="33"/>
  <c r="F138" i="19"/>
  <c r="I71" i="33"/>
  <c r="F139" i="18"/>
  <c r="F270" i="10"/>
  <c r="I75" i="33"/>
  <c r="F293" i="11"/>
  <c r="F34" i="12"/>
  <c r="I79" i="33"/>
  <c r="F44" i="25"/>
  <c r="F28" i="17"/>
  <c r="I83" i="33"/>
  <c r="F70" i="30"/>
  <c r="I85" i="33"/>
  <c r="F64" i="23"/>
  <c r="I87" i="33"/>
  <c r="D105" i="39" l="1"/>
  <c r="F105" i="39" s="1"/>
  <c r="F389" i="39" s="1"/>
  <c r="I43" i="33" s="1"/>
  <c r="I51" i="33" s="1"/>
  <c r="I14" i="33" s="1"/>
  <c r="F49" i="35"/>
  <c r="I29" i="33" s="1"/>
  <c r="I33" i="33" s="1"/>
  <c r="I12" i="33" s="1"/>
  <c r="I18" i="33" l="1"/>
</calcChain>
</file>

<file path=xl/sharedStrings.xml><?xml version="1.0" encoding="utf-8"?>
<sst xmlns="http://schemas.openxmlformats.org/spreadsheetml/2006/main" count="6896" uniqueCount="1332">
  <si>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</si>
  <si>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</si>
  <si>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</si>
  <si>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</si>
  <si>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</si>
  <si>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</si>
  <si>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vse dobave in nabave materialov ter veznih in montažnih materialov</t>
  </si>
  <si>
    <t>vse horizontalne in vertikalne prenose ter prevoze na gradbišču in do gradbišča</t>
  </si>
  <si>
    <t>vsa zavarovanja in podpiranja med izkopi in zasipi</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</si>
  <si>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</si>
  <si>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</si>
  <si>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</si>
  <si>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</si>
  <si>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</si>
  <si>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</si>
  <si>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</si>
  <si>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</si>
  <si>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</si>
  <si>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</si>
  <si>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</si>
  <si>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</si>
  <si>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</si>
  <si>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</si>
  <si>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</si>
  <si>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</si>
  <si>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</si>
  <si>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</si>
  <si>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</si>
  <si>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SKUPAJ BREZ DDV:</t>
  </si>
  <si>
    <t>REKAPITULACIJA PO POSAMEZNIH SKLOPIH</t>
  </si>
  <si>
    <t>1.</t>
  </si>
  <si>
    <t>ZEMELJSKA DELA</t>
  </si>
  <si>
    <t>2.</t>
  </si>
  <si>
    <t>BETONSKA IN ARMIRANO BETONSKA DELA</t>
  </si>
  <si>
    <t>3.</t>
  </si>
  <si>
    <t>TESARSKA DELA</t>
  </si>
  <si>
    <t>4.</t>
  </si>
  <si>
    <t>ZIDARSKA DELA</t>
  </si>
  <si>
    <t>5.</t>
  </si>
  <si>
    <t>KROVSKO KLEPARSKA DELA</t>
  </si>
  <si>
    <t>6.</t>
  </si>
  <si>
    <t>7.</t>
  </si>
  <si>
    <t>8.</t>
  </si>
  <si>
    <t>9.</t>
  </si>
  <si>
    <t>10.</t>
  </si>
  <si>
    <t>11.</t>
  </si>
  <si>
    <t>FASADERSKA DELA</t>
  </si>
  <si>
    <t>Opomba:</t>
  </si>
  <si>
    <t>Poz.</t>
  </si>
  <si>
    <t>Opis postavke</t>
  </si>
  <si>
    <t>Enota</t>
  </si>
  <si>
    <t>Količina</t>
  </si>
  <si>
    <t>Cena/enoto</t>
  </si>
  <si>
    <t>Vrednost</t>
  </si>
  <si>
    <t>kpl</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</si>
  <si>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</si>
  <si>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</si>
  <si>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</si>
  <si>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</si>
  <si>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</si>
  <si>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</si>
  <si>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</si>
  <si>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</si>
  <si>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15.</t>
  </si>
  <si>
    <t>16.</t>
  </si>
  <si>
    <t>17.</t>
  </si>
  <si>
    <t>18.</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</si>
  <si>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</si>
  <si>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19.</t>
  </si>
  <si>
    <t>20.</t>
  </si>
  <si>
    <t>ur</t>
  </si>
  <si>
    <t>SKUPAJ PRIPRAVLJALNA IN ZAKLJUČNA DELA:</t>
  </si>
  <si>
    <t>PRIPRAVLJALNA IN ZAKLJUČNA DELA</t>
  </si>
  <si>
    <t>I.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</si>
  <si>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</si>
  <si>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</si>
  <si>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</si>
  <si>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</si>
  <si>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</si>
  <si>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</si>
  <si>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</si>
  <si>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</si>
  <si>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</si>
  <si>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</si>
  <si>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</si>
  <si>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</si>
  <si>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</si>
  <si>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</si>
  <si>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</si>
  <si>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</si>
  <si>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</si>
  <si>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</si>
  <si>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</si>
  <si>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</si>
  <si>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</si>
  <si>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III. OBRTNIŠKA DELA</t>
  </si>
  <si>
    <t>SKUPAJ KROVSKO KLEPARSKA DELA:</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</si>
  <si>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</si>
  <si>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</si>
  <si>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</si>
  <si>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</si>
  <si>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SKUPAJ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</si>
  <si>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</si>
  <si>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</si>
  <si>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</si>
  <si>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</si>
  <si>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Tlačna trdnost: C 25/30</t>
  </si>
  <si>
    <t>Dobava materiala in zalivanje odprtin prehodov v AB medetažnih ploščah, z ekspandirajočim betonom po končanih inštalacijskih delih. Količina je ocenjena! Vključno z vsemi pomožnimi deli in prenosi.</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</si>
  <si>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</si>
  <si>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</si>
  <si>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Vsebnost klorida: CI 0.2</t>
  </si>
  <si>
    <t>Zrnavost frakcije: Dmax 16 mm, S4</t>
  </si>
  <si>
    <t>Kvaliteta obdelave: VB2 (normalna obdelava)</t>
  </si>
  <si>
    <t>Postavitev, najem, vzdrževanje in odvoz kontejnerja za sanitarije, za celoten čas gradnje.</t>
  </si>
  <si>
    <t>2. FASADERSKA DELA</t>
  </si>
  <si>
    <t>Gradbena postavitev profilov (dvojni gradbeni profili) in prenos višin "objektov" na profile v skladu z geodetsko in gradbeno zakoličbo ter zavarovanje profilov na ustrezni razdalji, dvojni profil, dodatno fiksirani z betonom zaradi preprečitve pomika. Količina je ocenjena!</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</si>
  <si>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</si>
  <si>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</si>
  <si>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Zrnavost frakcije: Dmax 32 mm, S4</t>
  </si>
  <si>
    <t>21.</t>
  </si>
  <si>
    <t>22.</t>
  </si>
  <si>
    <t>23.</t>
  </si>
  <si>
    <t>24.</t>
  </si>
  <si>
    <t>Opcija: Doplačilo za napenjanje zaščitne ponjave po fasadnem odru, ponjava služi varnostnemu namenu za protiprašno zaščito, preprečevanje padanje predmetov in omogoča nemoten potek dela izvajalcem. Vključno z vsemi pomožnimi deli in prenosi.</t>
  </si>
  <si>
    <t>26.</t>
  </si>
  <si>
    <t>25.</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</si>
  <si>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</si>
  <si>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Zaščita in odstranitev stavbnega pohištva s filcem ali zaščitno folijo pri izvedbi fasade. Z vsemi pomožnimi deli in prenosi.</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</si>
  <si>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</si>
  <si>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</si>
  <si>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Vse potrditve, pregledi, spremembe,….. S strani odgovornih projektantov morajo biti pisne in navedene v gradbenem dnevniku!</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</si>
  <si>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</si>
  <si>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</si>
  <si>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SKUPAJ KERAMIČARSKA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</si>
  <si>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</si>
  <si>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</si>
  <si>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</si>
  <si>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</si>
  <si>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Zaščita in odstranitev talnih površin s filcem pri izvedbi slikopleskarskih del. Z vsemi pomožnimi deli in prenosi.</t>
  </si>
  <si>
    <t>SKUPAJ SLIKOLESKARSKA DELA:</t>
  </si>
  <si>
    <t>Zaščita in odstranitev oken in vrat s folijo pri izvedbi slikopleskarskih del. Z vsemi pomožnimi deli in prenosi.</t>
  </si>
  <si>
    <t>Vse mere je potrebno kontrolirati pred vgraditvijo in izvedbo del na licu mesta.</t>
  </si>
  <si>
    <t>Vsi vgrajeni materiali morajo ustrezati veljavnim standardom in predpisomin morajo biti vgrajeni po navodilih proizvajalca.</t>
  </si>
  <si>
    <t>Pred izvedbo stavbnega pohištva je potrebno preveriti dimenzije na licu mesta in vpisane sheme vskladiti z zadnjimi veljavnimi načrti arhitekture!</t>
  </si>
  <si>
    <t>SKUPAJ MIZARSKA DELA:</t>
  </si>
  <si>
    <t>STAVBNO POHIŠTVO</t>
  </si>
  <si>
    <t>MIZARSKA DELA</t>
  </si>
  <si>
    <t>KERAMIČARSKA DELA</t>
  </si>
  <si>
    <t>SLIKOPLESKARSKA DELA</t>
  </si>
  <si>
    <t>Dela je treba izvajati po določilih veljavnih tehničnih predpisih in skladno z obveznimi standardi in z Uredba o zagotavljanju varnosti in zdravja pri delu na začasnih in premičnih gradbiščih (Ur.l.RS št. 83/05, 43/11)</t>
  </si>
  <si>
    <t>Brežine izkopov je potrebno kopati pod naklonom, glede na trdnost kopane zemlje. Če se koplje v večjo globino je treba kopati v obliki stopnic oz. izvesti ustrezno opiranje bočnih sten, kar je potrebno zajeti v ceni za posamezne postavke za izkope.</t>
  </si>
  <si>
    <t>Upoštevati morebitne zahteve, ki izhajajo iz Elaborata požarne študije.</t>
  </si>
  <si>
    <t>1.1.</t>
  </si>
  <si>
    <t>višina parapeta: 0 cm</t>
  </si>
  <si>
    <t>ključavnica: da</t>
  </si>
  <si>
    <t>požar: /</t>
  </si>
  <si>
    <t>dimotesnost: /</t>
  </si>
  <si>
    <t>evakuacija: /</t>
  </si>
  <si>
    <t>prag: /</t>
  </si>
  <si>
    <t>1.2.</t>
  </si>
  <si>
    <t>toplotna prehodnost: /</t>
  </si>
  <si>
    <t>posebnosti: element kot celota ima tehnična soglasja in certifikate o nespremenljivosti lastnosti</t>
  </si>
  <si>
    <t>zvočna izolativnost: /</t>
  </si>
  <si>
    <t>okovje: trojni vidni panti ali kvalitetno skrito okovje</t>
  </si>
  <si>
    <t>kontrola pristopa: /</t>
  </si>
  <si>
    <t>V primeru, da je predvidena projektirana izvedba v navkrižju s pravilno tehnično rešitvijo za podan element ali je v nasprotju z veljavnimi predpisi, je izvajalec pred izvedbo dolžan opozoriti nadzor in odgovornega vodjo projekta!</t>
  </si>
  <si>
    <t>SKUPAJ STAVBNO POHIŠTVO:</t>
  </si>
  <si>
    <t>Dobava in vgradnja COMAX elementov v primeru kasnejšega betoniraja oz. izvedbe AB stopnic. Izvedbo elementov potrdi gradbeni nadzor. Z vsemi pomožnimi deli in prenosi.</t>
  </si>
  <si>
    <t>Stopnja izpostavljenosti: XC1</t>
  </si>
  <si>
    <t>27.</t>
  </si>
  <si>
    <t>28.</t>
  </si>
  <si>
    <t>29.</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</si>
  <si>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</si>
  <si>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</si>
  <si>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1.3.</t>
  </si>
  <si>
    <t>1.4.</t>
  </si>
  <si>
    <t>1.5.</t>
  </si>
  <si>
    <t>1.6.</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</si>
  <si>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</si>
  <si>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</si>
  <si>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</si>
  <si>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1.7.</t>
  </si>
  <si>
    <t>1.8.</t>
  </si>
  <si>
    <t>1.9.</t>
  </si>
  <si>
    <t>Dobava materiala in vgradnja za razne ojačitve v mavčno kartonskih stenah, z OSB plošča oz. drugim lesenim materialom. Kompletno z vsem delom in pritrdilnim materialom. Količina je ocenjena!</t>
  </si>
  <si>
    <t>SKUPAJ MAVČNO KARTONSKA DELA:</t>
  </si>
  <si>
    <t>Opomba: suhomontažna stena je zaradi zvočne izolacije postavljena na betonsko ploščo  na predhodno položen akustično peno skladno s sistemom  Knauf (ne na estrih).</t>
  </si>
  <si>
    <t>podkonstrukcija: jekleni pocinkani distančniki minimalne debeline 2,5 mm za pritrditev pločevine.</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</si>
  <si>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</si>
  <si>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</si>
  <si>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</si>
  <si>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</si>
  <si>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</si>
  <si>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</si>
  <si>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</si>
  <si>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</si>
  <si>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</si>
  <si>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4. STAVBNO POHIŠTVO</t>
  </si>
  <si>
    <t>KLJUČAVNIČARSKA DELA</t>
  </si>
  <si>
    <t>MAVČNO KARTONSKA DELA</t>
  </si>
  <si>
    <t xml:space="preserve">Naprava in odstranitev opaža odprtine v atiki strehe za izvedbo varnostnega preliva, z enkratno uporabo lesa. Izvedba po navodilih projektanta. Opaž nevidnih betonskih konstrukcij, kvaliteta obdelave površine VB2 (normalna obdelava). V ceni upoštevati: opaževanje, razopaževanje in čiščenje opaža z vsemi pomožnimi deli in prenosi.                                                                                      </t>
  </si>
  <si>
    <t>30.</t>
  </si>
  <si>
    <t>31.</t>
  </si>
  <si>
    <t>32.</t>
  </si>
  <si>
    <t>33.</t>
  </si>
  <si>
    <t>34.</t>
  </si>
  <si>
    <t>35.</t>
  </si>
  <si>
    <t>Priprava gradbišča za začetek izvajanja, ki vključuje izdelavo in načrta organizacije gradbišča in terminskega plana, ki ju potrdi investitor in odgovorni nadzor.</t>
  </si>
  <si>
    <t>Izdelava in montaža INOX tablice z letnico izgradnje.</t>
  </si>
  <si>
    <t>Izdelava in montaža požarnega reda in evakuacijskega načrta za objekt, skladno s Pravilnikom o požarnem redu, vključno z zastekljenimi PVC okvirji rdeče barve. Z vsemi pomožnimi deli in prenosi.</t>
  </si>
  <si>
    <t>Potrebne betone oz. odprtine v dvigalni jašek prilagoditi izbranemu proizvajalcu!</t>
  </si>
  <si>
    <r>
      <t xml:space="preserve">Dobava in vgradnja jeklenih kljuk, ki služi kot pomoč pri montaži dvigala. Kljuke se obvezno vgradijo oz. opažijo v AB krovno ploščo osebnega dvigala pred betoniranjem! </t>
    </r>
    <r>
      <rPr>
        <b/>
        <sz val="10"/>
        <color theme="1"/>
        <rFont val="Arial"/>
        <family val="2"/>
        <charset val="238"/>
      </rPr>
      <t>Jeklene kljuke priskrbi dobavitelj dvigala!</t>
    </r>
  </si>
  <si>
    <t>Izvedba špalete oz. portala vrat dvigala. Material po izboru projektanta oz. investitorja. Z vsemi pomožnimi deli in prenosi.</t>
  </si>
  <si>
    <t>Izvedba polaganja finalne obloge tlaka v dvigalu. Po izboru projektanta oz. investitorja. Z vsemi pomožnimi deli in prenosi.</t>
  </si>
  <si>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</si>
  <si>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</si>
  <si>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</si>
  <si>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SKUPAJ DVIGALA:</t>
  </si>
  <si>
    <t>Dobava in montaža nabiralnikov, kompletno z vsem delom in pritrdilnim materialom:</t>
  </si>
  <si>
    <t>Podati ceno glede na zgornji opis, kompletno z upoštevanjem vseh elementov za pritrditev, dobavo in montažo</t>
  </si>
  <si>
    <t>FeZn podkonstrukcija iz cevnih profilov 40/40/3mm</t>
  </si>
  <si>
    <t>obloga iz HPL oplemenitene iverke, dekor po izbiri projektanta</t>
  </si>
  <si>
    <t>maska stene iz  oblanih lesenih letev 50/30mm, akacija, 28/48mm, fuga 1cm polmat lakirana, skrito vijačenje/mozniki v ivera</t>
  </si>
  <si>
    <t>oplesk: stranice niše (nad in po podlico) se pleskajo z latex pralno barvo</t>
  </si>
  <si>
    <t xml:space="preserve">opombe: Struktura, ton in uporabljeni materiali so določeni v barvni karti in jih pred izvedbo potrdi projektant! izvajalec izdela delavniško dokumentacijo in vzorec, ka ga potrdi projektant!
Elemente izdelati na podlagi izmer na gotovi konstrukciji! </t>
  </si>
  <si>
    <t>moč: 10 kW</t>
  </si>
  <si>
    <t xml:space="preserve">vrata kabine avtomatska, dvodelna teleskopska, 1350 x 2100 mm frekvenčno regulirani pogon, krila iz brušene inox pločevine, zaščita potnikov pred ukleščenjem z infrardečo svetlobno zaveso.  </t>
  </si>
  <si>
    <t>Pritličje</t>
  </si>
  <si>
    <t>1. Nadstropje</t>
  </si>
  <si>
    <t>2. Nadstropje</t>
  </si>
  <si>
    <t xml:space="preserve">Dobava in vgrajevanje betona v armirane konstrukcije, AB stene atike, debeline 20 cm, konstrukcija preseka nad 0,12 m3/m2/m1 do 0,20 m3/m2/m1, vključno z vsemi pomožnimi deli in prenosi.     </t>
  </si>
  <si>
    <t>Brušenje AB sten in stropa dvigalnega jaška, ki je 1x slikopleskarsko obdelan. Vključno z vsemi pomožnimi deli in prenosi.</t>
  </si>
  <si>
    <t>45.</t>
  </si>
  <si>
    <t>Izdelava opažev za manjše konstrukcije s 100,00 % porabo lesa - izgubljeni opaži, ki se po opaževanju popolnoma uničijo do neuporabnosti ali pa posamezni izgubljeni opaži. Kjer je potrebno, preboje požarno zatesniti z EI30. Vključno z vsemi pomožnimi deli in prenosi. Količina je ocenjena!</t>
  </si>
  <si>
    <t>36.</t>
  </si>
  <si>
    <t>37.</t>
  </si>
  <si>
    <t>38.</t>
  </si>
  <si>
    <t>39.</t>
  </si>
  <si>
    <t>40.</t>
  </si>
  <si>
    <t>41.</t>
  </si>
  <si>
    <t>42.</t>
  </si>
  <si>
    <t>43.</t>
  </si>
  <si>
    <t>44.</t>
  </si>
  <si>
    <t>1. VAROVANJE GRADBENE JAME</t>
  </si>
  <si>
    <t>Varovanje gradbenih jam z zabijanjem jeklenih zagatnic kot npr. tip Larsen.</t>
  </si>
  <si>
    <t>Neodstranjene zagatnice: Za zagatnice, ki jih po končani gradnji ni mogoče odstraniti iz razlogov, za katere je odgovoren izvajalec, se ne obračuna posebno doplačilo. Te se odrežejo najmanj 50 cm pod zgornjim robom terena, ne glede na to, ali se nahajajo na suhem ali v vodi.
Za zagatnice, ki ostanejo v tleh, je potrebno določiti točen položaj, dolžine in višine (geodetsko posneti) ter jih ustrezno prikazati v projektu izvedenih del (PID).
Če izvajalec v izjemnih primerih namerava zaradi lažjega izvleka zagatnice deloma odkopati, mora za to pridobiti soglasje neposrednega naročnika.</t>
  </si>
  <si>
    <t>Statika: Statični izračun za zagatne stene iz jeklenih profilov izdela izvajalec na osnovi podatkov in pogojev v razpisni dokumentaciji upoštevajoč zahtevane obremenitve,  značilnosti zemljin in vpliv podzemne vode. V skladu z izračunom se določi tip profila zagatnice in morebitnih ojačitvenih vencev oz. obročev. Ojačitveni venci so nameščeni tako, da je stabilnost zaščite gradbene jame zagotovljena v primeru največjih obremenitev in tudi v primeru poplavljene gradbene jame.</t>
  </si>
  <si>
    <t>Organizacija  gradbišča za  jekleno zagatno steno, priprava in vzdrževanje. Odstranitev gradbišča vključuje odstranitev vse opreme, čiščenje in vzpostavitev površin v prvotno stanje ter odstranitev  vsega odpadnega materiala,  npr. nasip za utrditev platoja itd.) 
Kompletna priprava gradbišča in delovišča za izvedbo jeklene zagatne stene,  vzdrževanje ter zagotavljanje obratovanja ves čas gradnje.</t>
  </si>
  <si>
    <t>Priprava delovnega platoja za izvedbo zaščitne stene iz jeklenih zagatnic.</t>
  </si>
  <si>
    <t>Strojna oprema za izvedbo jeklene zagatne stene(dovoz,  priprava in  demontaža z odvozom po zaključku del). Vzdrževanje opreme z zagotavljanjem obratovanja in vsemi potrebnimi premiki v območju gradbišča kot npr. premiki po odsekih izvajanja del.</t>
  </si>
  <si>
    <t>Izdelava jeklene zagatne stene (vgradnja/zabijanje jekl.zagatnic, amortizacija oz. morebitni stroški najema) za zaščito gradbene jame po zahtevah iz statičnega računa, ne glede na tip jeklenega profila in ne glede na čas trajanja varovanja gradbene jame, vključno z vsemi spojnimi, povezovalnimi in opornimi elementi znotraj jame za horizontalno varovanje (npr. okvirji, kotne razpore ipd.). Jeklena zagatna stena globine 0 - 12 m.</t>
  </si>
  <si>
    <t>Odstranitev jeklene zagatne stene z izvlečenjem  jeklenih elementov, vključno z demontažo/odstranitvijo vseh spojnih, povezovalnih in opornih elementov. Jeklena zagatna stena globine 0 - 12 m.</t>
  </si>
  <si>
    <t>Trajne jeklene zagatne stene, količina je ocenjena!</t>
  </si>
  <si>
    <t>Trajne jeklene zagatne stene, ki ostanejo trajno v zemlji v skladu s projektom ali po zahtevah naročnika, ali jih zaradi morebitnih razmer na gradbišču ni bilo možno odstraniti.
Obračuna se strošek materiala za preostale dele površine zagatne stene, ki ostanejo v zemlji. V kolikor je izvlečen del jeklene zagatnice dolžine do 3 m, se obračuna in nadomesti  kot ostanek (odpad) pri odrezu.</t>
  </si>
  <si>
    <t>Odrez jeklenih zagatnic se obračuna in nadomesti le v primeru, da je dolžina manjša od 3 m. Količina je ocenjena!</t>
  </si>
  <si>
    <t>Rezanje jeklene zagatne stene v horizontalni ali vertikalni smeri. Količina je ocenjena!</t>
  </si>
  <si>
    <t>Črpanje talne vode. (V primeru prisotnosti talne vode).</t>
  </si>
  <si>
    <t>Izdelava dveh vodnjakov potrebnih za zniževanje podzemne vode. (V primeru prisotnosti talne vode).</t>
  </si>
  <si>
    <t>dni</t>
  </si>
  <si>
    <t>SKUPAJ VAROVANJE GRADBENE JAME:</t>
  </si>
  <si>
    <t>2. ZEMELJSKA DELA</t>
  </si>
  <si>
    <t>Nabava, dobava in polaganje geotekstila za preprečevanje zamuljenja - polipropilenski filca; gosto dvojno poliamidno tkanje - UV stabilizirana geotekstilna koprena, površinska masa [EN ISO 9864] 500 g/m2. Položeno po celotnem izkopu, z predpisanimi preklopi.</t>
  </si>
  <si>
    <t>Vgrajevanje in prevoz materiala iz izkopa, deponiranega na deponiji naročnika na razdalji do 3 km;  zasip za zidovi objekta, vgradnja v slojih debeline 30 - 40cm, s sprotnim komprimiranjem  M2&gt; 80 Mpa,  z razgrinjanjem, planiranjem in utrjevanjem. V utrjenem stanju.</t>
  </si>
  <si>
    <t>46.</t>
  </si>
  <si>
    <t>47.</t>
  </si>
  <si>
    <t>SKUPAJ SENČILA:</t>
  </si>
  <si>
    <t>SKUPAJ OKENSKE POLICE:</t>
  </si>
  <si>
    <t>barva materiala: PVC zunaj in znotraj, barva po izboru projektanta oz. investitorja</t>
  </si>
  <si>
    <t>toplotna prehodnost stekla: Ug = 0,70 W/m2K</t>
  </si>
  <si>
    <t>okovje: da</t>
  </si>
  <si>
    <t>kljuka: da</t>
  </si>
  <si>
    <t>samozapiralo: da, C3 (srednja frekvenca rabe, število ciklusov zapiranja 50.000)</t>
  </si>
  <si>
    <t>evakuacija: da, SIST EN 179</t>
  </si>
  <si>
    <t>protivlomna zaščita: da, RC3</t>
  </si>
  <si>
    <t>5. ALU DELA</t>
  </si>
  <si>
    <r>
      <t>požar: da, EI</t>
    </r>
    <r>
      <rPr>
        <sz val="5"/>
        <color theme="1"/>
        <rFont val="Arial"/>
        <family val="2"/>
        <charset val="238"/>
      </rPr>
      <t>2</t>
    </r>
    <r>
      <rPr>
        <sz val="10"/>
        <color theme="1"/>
        <rFont val="Arial"/>
        <family val="2"/>
        <charset val="238"/>
      </rPr>
      <t>30 - C3</t>
    </r>
  </si>
  <si>
    <t>SKUPAJ ALU DELA:</t>
  </si>
  <si>
    <t>odpiranje: po shemi</t>
  </si>
  <si>
    <t>Izdelava, dobava in montaža notranje strani atike - parapetni zid, venec, z vsemi pomožnimi deli in prenosi. Izvedba notranje strani atike nadstreška po naslednji sestavi:</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</si>
  <si>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</si>
  <si>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</si>
  <si>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Kompletna izvedba raznih obrob na strehi.  Vključno z strešno folijo in odkapno pločevino. Z vsem pritrdilnim in tesnilnim materialom. Količina je ocenjena! Z vsemi pomožnimi deli in prenosi.</t>
  </si>
  <si>
    <t>Dobava in montaža/demontaža varnostne mreže pri izvedbe strehe objekta, za preprečevanje padca materiala in delavcev.</t>
  </si>
  <si>
    <t xml:space="preserve">Vsa ognjeodporna vrata morajo imeti požarni certifikat. Vrata na evakuacijskih poteh morajo biti opremljena z napravami za zasilne izhode (mehanizem skladno s standardom EN 179). </t>
  </si>
  <si>
    <t>podboj: kovinski</t>
  </si>
  <si>
    <t>krilo: leseno</t>
  </si>
  <si>
    <t>2.1.</t>
  </si>
  <si>
    <t>SKUPAJ TLAKARSKA DELA:</t>
  </si>
  <si>
    <t>Nizkostenska obroba iz enakega materiala, kot je talna obloga. Višina nizkostenske obrobe po navodilih projekta. V ceni postavke upoštevati silikoniziranje stika nizkostenska obroba - stena.</t>
  </si>
  <si>
    <t>TLAK PRITLIČJE</t>
  </si>
  <si>
    <t>Dobava materiala in izvedba 2x križni nanos dvokomponentne fleksibilne cementne malte za tesnjenje tlaka kopalnica;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</si>
  <si>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materiala in izvedba 2x križni nanos dvokomponentne fleksibilne cementne malte za tesnjenje stene kopalnica; npr. SIKALASTIC 152 ali Mapelastic; v območju tušev do stropa; Opozorilo: preboji morajo biti izvedeni vodotesno z dodatnimi tesnilnimi manšetami in fugirani s tesnilnim kitom; stiki tlak-stene in odtoki morajo biti tesnjeni s tesnilnimi trakovi in manšetami proizvajalca HI premaza.</t>
  </si>
  <si>
    <t>TLAK 1. NADSTROPJE</t>
  </si>
  <si>
    <t>TLAK 2. NADSTROPJE</t>
  </si>
  <si>
    <t>Nizkostenska obroba iz enakega materiala, kot je talna obloga. Višina nizkostenske obrobe po navodilih projekta. V ceni postavke upoštevati silikoniziranje stika nizkostenska obroba - fasada.</t>
  </si>
  <si>
    <t>VAROVANJE GRADBENE JAME</t>
  </si>
  <si>
    <t>3. BETONSKA IN ARMIRANO BETONSKA DELA</t>
  </si>
  <si>
    <t xml:space="preserve">Dobava in vgrajevanje betona v armirane konstrukcije, AB stene dvigalnega jaška od zgornje kote AB talne plošče Kleti, debeline 20 cm, konstrukcija preseka od 0,20 m3/m2/m1 do 0,30 m3/m2/m1, vključno z vsemi pomožnimi deli in prenosi. </t>
  </si>
  <si>
    <t>15.1.</t>
  </si>
  <si>
    <t>4. TESARSKA DELA</t>
  </si>
  <si>
    <t>5. ZIDARSKA DELA</t>
  </si>
  <si>
    <t>ALU DELA</t>
  </si>
  <si>
    <t>6. KOVINSKA DELA</t>
  </si>
  <si>
    <t>KOVINSKA DELA</t>
  </si>
  <si>
    <t>7. MIZARSKA DELA</t>
  </si>
  <si>
    <t>Pred polaganjem obloge izvajalec obvezno z nadzorom in projektantom določi način, smer in vzorec polaganja. Fuge med posameznimi ploščicami se obdelajo: s hitrovezočo cementno fugirno maso proizvedeno po SIST  EN 1388 . Vse izbrane formate pred polaganjem pisno potrdi odgovorni projektant.</t>
  </si>
  <si>
    <t>OKENSKE POLICE</t>
  </si>
  <si>
    <t>SENČILA</t>
  </si>
  <si>
    <t>DVIGALO</t>
  </si>
  <si>
    <t>UPS napajanje: DA</t>
  </si>
  <si>
    <t>požar: NE</t>
  </si>
  <si>
    <t>GARAŽNA VRATA</t>
  </si>
  <si>
    <t>8. GARAŽNA VRATA</t>
  </si>
  <si>
    <t>SKUPAJ GARAŽNA VRATA:</t>
  </si>
  <si>
    <t>9. MAVČNO KARTONSKA DELA</t>
  </si>
  <si>
    <t>11. TLAKARSKA DELA</t>
  </si>
  <si>
    <t>12. KERAMIČARSKA DELA</t>
  </si>
  <si>
    <t>13. SLIKOPLESKARSKA DELA</t>
  </si>
  <si>
    <t>14. OKENSKE POLICE</t>
  </si>
  <si>
    <t>15. SENČILA</t>
  </si>
  <si>
    <t>Obdelava stika AB talne plošče Kleti - AB stena Kleti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</si>
  <si>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Obdelava stika AB talne plošče dvigalni jašek - AB stena dvigalni jašek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</si>
  <si>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Izdelava, dobava in montaža slojev tlaka terase/balkona Pritličja, vključno z vsemi pomožnimi deli in prenosi. Po naslednji sestavi:</t>
  </si>
  <si>
    <t>Dobava materiala in izvedba odkapnega profila iz keramike. Z vsemi pomožnimi deli in prenosi.</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</si>
  <si>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</si>
  <si>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hidroizolacijskega premaza v poglobljenem delu AB jaška dvigala, premaz AB talne plošče in AB stene do kote ± 0,00 m. Z dvokomponentno z vlakni ojačano malto na osnovi cementa, modificiranega s posebnimi na alkalnost odpornimi polimeri, izbranim fini agregatom in vezivi za vodotesnost. Vodotesen premaz kot npr. Sikalastic-152 ali enakovredno.</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</si>
  <si>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</si>
  <si>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</si>
  <si>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 xml:space="preserve">Kompletna izvedba izravnave AB stene in stropa dvigalnega jaška, ki je 1x finalno pobarvan; Površinska obdelava stene : pobrušene izbokline, zapolnjena segregacijska gnezda, izravnava stene predvidena s cementno gladilno maso (npr. Mapei Monofinish, Kema Kemaglet G, Röfix BLS ali enakovredno). </t>
  </si>
  <si>
    <t>9.1.</t>
  </si>
  <si>
    <t>Dobava in vgradnja materiala in izvedba zaščite vertikalne hidroizolacije zasutih oboda AB talne plošče in AB obodne stene dvigalnega jaška (med nivojema AB talnih plošč), po naslednji sestavi:</t>
  </si>
  <si>
    <t>podložni sloj: mavčnokartonske plošče 2 x 12,5 mm, predvideti izvedbo drsnega stika stena/strop po detajlu proizvajalca npr. Knauf W118-VO1 in stik z masivno steno W118WK2-A1, prilagojen na debelino stene, debelina 25 mm.</t>
  </si>
  <si>
    <t>Klet</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</si>
  <si>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</si>
  <si>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Dobava in montaža kovinske konstrukcije notranje ograje stopnišča - izdelava in montaža po tlorisu, prerezu in detajlu stopnišča. V opis ograj so vpisani osnovni podatki o elementih, pri ponudbi obvezno upoštevati sheme projektanta arhitekture: </t>
  </si>
  <si>
    <t>Dobava in montaža zunanjega zaključnega RF  profila debeline 1 mm - pri zaključku teras, kompletno z vsem delom in pritrdilnim materialom.</t>
  </si>
  <si>
    <t>Dobava in montaža RF konfina fi 100 mm, jeklo odporno na sol, kompletno z  upoštevanjem vsega dela in pritrdilnim materialom.</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</si>
  <si>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20,0 cm .</t>
  </si>
  <si>
    <t>Dobava in montaža PVC odkapnega profila za fasado iz steklene mrežice, pri čelu lož stanovanj. Z vsemi pomožnimi deli in prenosi.</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</si>
  <si>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</si>
  <si>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Dobava in vgrajevanje betona v armirane konstrukcije, AB stene opornega zidu klančine, konstrukcija preseka nad 0,30 m3/m2/m1, vključno z vsemi pomožnimi deli in prenosi.       </t>
  </si>
  <si>
    <t xml:space="preserve">Dobava in vgrajevanje betona v armirane konstrukcije, AB pasovni temelji opornega zidu klančine, konstrukcija preseka nad 0,30 m3/m2/m1, vključno z vsemi pomožnimi deli in prenosi.       </t>
  </si>
  <si>
    <t>Stopnja odpornosti proti prodoru vode: PV-III</t>
  </si>
  <si>
    <t>7.1.</t>
  </si>
  <si>
    <t>8.1.</t>
  </si>
  <si>
    <t>17.1.</t>
  </si>
  <si>
    <t>Pri vseh postavkah ki so vezane na strop in stene v ceni postavke upoštevati izvedbo akriliziranje stika stena - strop, stena - stena.</t>
  </si>
  <si>
    <t>okovje za vrata; nasadila, zanke za obešanke in obešanka</t>
  </si>
  <si>
    <t>zaščita lesa proti plesni in lesnim škodljivcem</t>
  </si>
  <si>
    <t>Stopnja izpostavljenosti: XC2</t>
  </si>
  <si>
    <t>PRI ODDAJI PONUDBE JE IZVAJALEC SAM DOLŽAN PREVERITI ZMOŽKE IN SEŠTEVKE TER PRENOSE LE TEH V REKAPITULACIJO! V PRIMERU ODSTOPANJ JIH JE DOLŽAN ZAJETI V SKLOPU TE PONUDBE!</t>
  </si>
  <si>
    <t>Pri vseh opisih delovnih postavk smiselno veljajo splošna določila standardiziranih opisov del za visoko gradnjo. V enotnih cenah je upoštevati ves potrebni material, delo in  transporte, vgrajeno franko objekt!</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</si>
  <si>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</si>
  <si>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</si>
  <si>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</si>
  <si>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</si>
  <si>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</si>
  <si>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</si>
  <si>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</si>
  <si>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Pri zagotavljanju in kontroli kvalitete materialov in vgrajevanja je potrebno smiselno upoštevati posebne tehnične pogoje za izvajanje razpisanih del.</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</si>
  <si>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</si>
  <si>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Vsa zemeljska dela se izvaja pod nadzorom geomehanika.</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</si>
  <si>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</si>
  <si>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</si>
  <si>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</si>
  <si>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</si>
  <si>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</si>
  <si>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</si>
  <si>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</si>
  <si>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</si>
  <si>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</si>
  <si>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</si>
  <si>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</si>
  <si>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</si>
  <si>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</si>
  <si>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</si>
  <si>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</si>
  <si>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</si>
  <si>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</si>
  <si>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</si>
  <si>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</si>
  <si>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 xml:space="preserve">Izdelava in namestitev gradbiščne table, izdelane v skladu GZ-1, ter odstranitev po končani gradnji. </t>
  </si>
  <si>
    <t>Postavitev in demontaža PVC gradbiščne ograje višine 200 cm. Z vsemi pomožnimi deli in prenosi.</t>
  </si>
  <si>
    <t>Izdelava gradbiščnih vrat (vhod) višine 200 cm, kompletno z odstranitvijo po končanih delih. Z vsemi pomožnimi deli in prenosi.</t>
  </si>
  <si>
    <t>Ureditev vodovodnega gradbiščnega priključka. Z vsemi pomožnimi deli in prenosi.</t>
  </si>
  <si>
    <t>Ureditev elektro gradbiščnega priključka. Z vsemi pomožnimi deli in prenosi.</t>
  </si>
  <si>
    <t>Postavitev, najem, vzdrževanje in odvoz pisarniškega kontejnerja, za celoten čas gradnje.</t>
  </si>
  <si>
    <t>16. PODTLAČNO ODVODNJAVANJE</t>
  </si>
  <si>
    <t>Pred izvedbo del izvajalec naredi delavniško shemo, katero potrdijo nadzornik, investitor in projektant.</t>
  </si>
  <si>
    <t>Izvajalec del pripravi tri vzorce, ki jih potrdi odgovorni projektant!</t>
  </si>
  <si>
    <t>SKUPAJ PODTLAČNO ODVODNJAVANJE:</t>
  </si>
  <si>
    <t>Dovodi s strehe</t>
  </si>
  <si>
    <t>359.105.00.1 Strešni vtočnik Geberit Pluvia s pritrdilno prirobnico, za strešne folije: Maksimalna zmogljivost odtekanja=12l/s</t>
  </si>
  <si>
    <t>359.113.00.1 Priključek parne zapore Geberit Pluvia: d=56mm, Zatesnitev priključka=CrNi-jeklo 1.4301</t>
  </si>
  <si>
    <t>359.117.00.1 Strešni vtočnik Geberit Pluvia s pritrdilno prirobnico, za strešne folije: Maksimalna zmogljivost odtekanja=9l/s</t>
  </si>
  <si>
    <t>359.504.00.1 Dodatni set Geberit Pluvia, pohoden</t>
  </si>
  <si>
    <t>359.971.00.1 Grelni element Geberit Pluvia 230 V/8 W: d=56mm</t>
  </si>
  <si>
    <t>Cevi</t>
  </si>
  <si>
    <t>361.000.16.0 Cev Geberit PE: d=50mm</t>
  </si>
  <si>
    <t>363.000.16.0 Cev Geberit PE: d=56mm</t>
  </si>
  <si>
    <t>364.000.16.0 Cev Geberit PE: d=63mm</t>
  </si>
  <si>
    <t>365.000.16.0 Cev Geberit PE: d=75mm</t>
  </si>
  <si>
    <t>368.000.16.0 Cev Geberit PE: d=125mm</t>
  </si>
  <si>
    <t>Fazonski kosi</t>
  </si>
  <si>
    <t>361.771.16.1 Elektrovarilna spojka Geberit: d=50mm</t>
  </si>
  <si>
    <t>363.561.16.1 Redukcijski kos Geberit PE, ekscentričen, kratek: d=56mm, d1=50mm</t>
  </si>
  <si>
    <t>363.771.16.1 Elektrovarilna spojka Geberit: d=56mm</t>
  </si>
  <si>
    <t>364.045.16.1 Koleno Geberit PE: 45°, d=63mm</t>
  </si>
  <si>
    <t>364.566.16.1 Redukcijski kos Geberit PE, ekscentričen, kratek: d=63mm, d1=56mm</t>
  </si>
  <si>
    <t>364.771.16.1 Elektrovarilna spojka Geberit: d=63mm</t>
  </si>
  <si>
    <t>365.045.16.1 Koleno Geberit PE: 45°, d=75mm</t>
  </si>
  <si>
    <t>365.055.16.1 Koleno Geberit PE z dolgim krakom: 90°, d=75mm</t>
  </si>
  <si>
    <t>365.120.16.1 Odcep Geberit PE 45°: d=75mm, d1=63mm</t>
  </si>
  <si>
    <t>365.125.16.1 Odcep Geberit PE 45°: d=75mm, d1=75mm</t>
  </si>
  <si>
    <t>365.561.16.1 Redukcijski kos Geberit PE, ekscentričen, kratek: d=75mm, d1=50mm</t>
  </si>
  <si>
    <t>365.566.16.1 Redukcijski kos Geberit PE, ekscentričen, kratek: d=75mm, d1=56mm</t>
  </si>
  <si>
    <t>365.571.16.1 Redukcijski kos Geberit PE, ekscentričen, kratek: d=75mm, d1=63mm</t>
  </si>
  <si>
    <t>365.700.16.1 Dolga spojka Geberit PE z dvojnim robom: d=75mm</t>
  </si>
  <si>
    <t>365.771.16.1 Elektrovarilna spojka Geberit: d=75mm</t>
  </si>
  <si>
    <t>368.045.16.1 Koleno Geberit PE: 45°, d=125mm</t>
  </si>
  <si>
    <t>368.576.16.1 Redukcijski kos Geberit PE, ekscentričen, kratek: d=125mm, d1=75mm</t>
  </si>
  <si>
    <t>368.771.16.1Elektrovarilna spojka Geberit: d=125mm</t>
  </si>
  <si>
    <t>Pritrdilni material</t>
  </si>
  <si>
    <t>361.776.16.1 Elektrovarilni trak Geberit za fiksno točko: d=50mm, d1=58mm</t>
  </si>
  <si>
    <t>361.841.00.2 Cevna objemka Geberit z navojno spojko G 1/2", nastavljiva: di=50mm, di1=58mm</t>
  </si>
  <si>
    <t>362.826.26.1 Pravokotna osnovna pritrdilna plošča Geberit, z dvema luknjama, z navojno spojko G: G=1/2"</t>
  </si>
  <si>
    <t>362.834.26.1 Navojna palica Geberit: M=10mm, L=2m</t>
  </si>
  <si>
    <t>362.848.26.1 Pravokotna osnovna pritrdilna plošča Geberit, z dvema luknjama, z navojno spojko M8 / M10: M=8 / 10mm</t>
  </si>
  <si>
    <t>362.852.26.1 Navojna cev Geberit: G=1/2", L=2.0m</t>
  </si>
  <si>
    <t>362.862.26.1 Element za obešanje Geberit Pluvia</t>
  </si>
  <si>
    <t>362.863.26.1 Nosilna tračnica Geberit Pluvia</t>
  </si>
  <si>
    <t>362.864.26.1 Vezni element Geberit Pluvia</t>
  </si>
  <si>
    <t>362.865.26.1 Pritrdilna zagozda Geberit Pluvia</t>
  </si>
  <si>
    <t>363.841.00.2 Cevna objemka Geberit z navojno spojko G 1/2", nastavljiva: di=56mm, di1=64mm</t>
  </si>
  <si>
    <t>364.776.16.1 Elektrovarilni trak Geberit za fiksno točko: d=63mm, d1=71mm</t>
  </si>
  <si>
    <t>364.841.00.2 Cevna objemka Geberit z navojno spojko G 1/2", nastavljiva: di=63mm, di1=71mm</t>
  </si>
  <si>
    <t>365.776.16.1 Elektrovarilni trak Geberit za fiksno točko: d=75mm, d1=83mm</t>
  </si>
  <si>
    <t>365.841.00.2 Cevna objemka Geberit z navojno spojko G 1/2", nastavljiva: di=75mm, di1=83mm</t>
  </si>
  <si>
    <t>365.843.00.2 Cevna objemka Geberit z navojno spojko M10, nastavljiva: di=75mm, di1=83mm</t>
  </si>
  <si>
    <t>365.861.00.1 Cevna objemka Geberit Pluvia, nastavljiva: d1=75mm d2=83mm</t>
  </si>
  <si>
    <t>Pribor</t>
  </si>
  <si>
    <t>Protikondenčna izolacija cevi (Ni Geberitov produkt)</t>
  </si>
  <si>
    <t>Varjeni spoji</t>
  </si>
  <si>
    <t>Število zvarnih mest</t>
  </si>
  <si>
    <t>Posebne zahteve naročnika - splošna določila:</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</si>
  <si>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t>
  </si>
  <si>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</si>
  <si>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Cene po e.m. morajo vsebovati:</t>
  </si>
  <si>
    <t>• vse iz splošnih določil za vse vrste del,
• dodatke za oteževalne okoliščine, razen kadar je v opisu postavke drugače navedeno.</t>
  </si>
  <si>
    <t>v ceni enote je obvezno vključiti dobavo in montažo za pravilno funkcioniranje posameznih sistemov in elementov objekta, navedenih v tem popisu del.</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</si>
  <si>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</si>
  <si>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</si>
  <si>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 ceni je zajeta tudi vsa potrebna dokumentacija, ki je potrebna za tehnični pregled objektov in pridobitev uporabnega dovoljenja.</t>
  </si>
  <si>
    <t>DVIGALA</t>
  </si>
  <si>
    <t>Posebne zahteve - splošna tehnična določila:</t>
  </si>
  <si>
    <t>Dvigalo mora biti načertovano in izdelano skladno s standardom SIST EN81-20/50 in skladno s Pravilnikom o varnosti dvigal (Ur.l.RS št. 17/11). Po končani montaži dvigala priglašeni organ oprvi tehnični pregled dvigala in izda certifikat (obratovalno dovoljenje) v breme izvajalca.</t>
  </si>
  <si>
    <t>V kolikor v nadaljevanju ni navedeno drugače, je pri dobavi, montaži in zagonu dvigala upoštevati:</t>
  </si>
  <si>
    <t>izdelava PZI dvigala, PID in Navodila za obratovanje in vzdrževanje ter šolanje skrbnika dvigala</t>
  </si>
  <si>
    <t>namestitev napisnih ploščic oz. oznak, ki pripadajo neposredno dvigalu, v skladu z SIST EN81-20/50</t>
  </si>
  <si>
    <t>stroške prisotnosti montažnega osebja pri prevzemu dvigal in tehničnem pregledu objekta</t>
  </si>
  <si>
    <t>montaža dvigala brez postavljanja odrov ob uporabi predhodno vgrajenih testiranih montažnih obešal (obveznost dobavitelja dvigala)</t>
  </si>
  <si>
    <t>prilagoditvena gradbena dela v jašku dvigala glede na zahteve predvidenega dvigala in navodilih  odgovorne osebe izvajalca in v skladu s predpisi o dvigalogradnji,</t>
  </si>
  <si>
    <t>dovod in povezavo strelovodne ozemljitve v jami in vrhu jaška ter povezavo vseh kovinskih delov v jašku,</t>
  </si>
  <si>
    <t>namestitev lestve za pomoč pri vstopu v jamo jaška, ki ustreza SIST EN 81-20/50</t>
  </si>
  <si>
    <t>izvedba osvetlitve in elektrifikacije jaška v skladu s SIST EN 81-20/50</t>
  </si>
  <si>
    <t>dostava uteži pri prevzemu s strani izvedencev</t>
  </si>
  <si>
    <t>enkratno končno čiščenje naprave po zaključku montaže</t>
  </si>
  <si>
    <t xml:space="preserve">število postaj in dostopov:  6/6, neprehodna kabina </t>
  </si>
  <si>
    <t xml:space="preserve"> - nazivna nosilnost in hitrost: 1000 kg ali 13 oseb; 1,00 m/s</t>
  </si>
  <si>
    <t>Doplačilo za izvedbo zagladitve AB talne plošče etaže Kleti. Z vsemi pomožnimi deli in prenosi.</t>
  </si>
  <si>
    <t>Strojni izkop terena v zemljini III./IV. Kategorije objekta s sprotnim nakladanjem na transportno sredstvo in trasportom na začasno deponijo za kasnejši zasip okrog objekta. V raščenem stanju.</t>
  </si>
  <si>
    <t>Dobava in vgrajevanje tamponskega materiala pod AB talno ploščo in temelji, dobro granuliran kamnit material brez glinastih primesi, s sprotnim komprimiranjem  M2&gt; 80 Mpa, v sloju skupne debeline 60 cm,  z razgrinjanjem, planiranjem in utrjevanjem. V utrjenem stanju.</t>
  </si>
  <si>
    <t>Dobava in vgrajevanje stenskega gramoza 0-64 mm za sanacijo tal pod AB talno ploščo in temelji, dobro granuliran kamnit material brez glinastih primesi, s sprotnim komprimiranjem  M2&gt; 80 Mpa, z razgrinjanjem, planiranjem in utrjevanjem. V utrjenem stanju.</t>
  </si>
  <si>
    <t>Planiranje dna izkopa pod objektom; strojno in ročno planiranje dna izkopa v zemljini III./IV.ktg. S točnostjo +/-2,0 cm z izmetom ali dosipom ter premetom odvečnega materiala.</t>
  </si>
  <si>
    <t>Tlačna trdnost: C 16/20</t>
  </si>
  <si>
    <t>Izhodna vrata iz hodnikov v stopnišče so ALU-steklo, ustrezne požarne izvedbe. Na podlagi zahtev požarne varnosti, vrata so ognjeodporna REI30 do REI90. Vsa ognjeodporna vrata morajo imeti požarni certifikat. Vrata na evakuacijskih poteh morajo biti opremljena z napravami za zasilne izhode (mehanizem skladno s standardom EN 179 ali EN 1125). Vrata kot napr. ALU-STEKLO, Panic drog, samozapiralo.</t>
  </si>
  <si>
    <t>odpiranje: vratni del, po shemi</t>
  </si>
  <si>
    <t>ključavnica: da, domofon</t>
  </si>
  <si>
    <t>Dobava materiala ter montaža purenita pod okenskim elementom za preprečevanja toplotnega mostu. Izdelano iz poliuretana na osnovi trde pene (PIR/PUR), nazivna vrednost toplotne prevodnosti λD: 0,070 - 0,100 W/(m*K) požarni razred B2 v skladu z EN 13501-1  Z vsemi pomožnimi deli in prenosi.</t>
  </si>
  <si>
    <t>2.2.</t>
  </si>
  <si>
    <t xml:space="preserve">Vsa ognjeodporna vrata morajo imeti požarni certifikat. Vrata na evakuacijskih poteh morajo biti opremljena z napravami za zasilne izhode (mehanizem skladno s standardom EN 179 ali EN 1125). </t>
  </si>
  <si>
    <t>Vhodna vrata so polna z kovinskimi okvirji, polnilo je iz volne in lesene fronte. Vhodna vrata bodo enokrilna s podboji in ustrezne požarne, zvočne in zaščite proti vlomu.  Na podlagi zahtev požarne varnosti, določena vrata so ognjeodporna REI 30. Vsa ognjeodporna vrata morajo imeti požarni certifikat.</t>
  </si>
  <si>
    <t>ključavnica: da, varnostna večtočkovna</t>
  </si>
  <si>
    <t>zvočna izolativnost: da, Rwr = &lt; 37 dB</t>
  </si>
  <si>
    <t>gradbena mera: 228/214 cm</t>
  </si>
  <si>
    <t>svetla mera: 220/210 cm</t>
  </si>
  <si>
    <t>Izdelava, dobava in montaža notranjih enokrilnih požarnih kovinskih vrat oznake V-02, z vsemi pomožnimi deli in prenosi. Od tega je smer odpiranja 1x levo.</t>
  </si>
  <si>
    <t>samozapiralo: da, C4 (visoka frekvenca rabe, število ciklusov zapiranja 100.000)</t>
  </si>
  <si>
    <t>ključavnica: da, na čip</t>
  </si>
  <si>
    <t>evakuacija: da, SIST EN 179 ali SIST EN 1125</t>
  </si>
  <si>
    <t>dimotesnost: da</t>
  </si>
  <si>
    <r>
      <t>požar: da, EI</t>
    </r>
    <r>
      <rPr>
        <sz val="6"/>
        <color theme="1"/>
        <rFont val="Arial"/>
        <family val="2"/>
        <charset val="238"/>
      </rPr>
      <t>2</t>
    </r>
    <r>
      <rPr>
        <sz val="10"/>
        <color theme="1"/>
        <rFont val="Arial"/>
        <family val="2"/>
        <charset val="238"/>
      </rPr>
      <t>30 C4</t>
    </r>
  </si>
  <si>
    <t>Izdelava, dobava in montaža notranjih enokrilnih požarnih kovinskih vrat oznake V-02, z vsemi pomožnimi deli in prenosi. Od tega je smer odpiranja 2x desno.</t>
  </si>
  <si>
    <t>gradbena mera: 90/213 cm</t>
  </si>
  <si>
    <t>svetla mera: 80/208 cm</t>
  </si>
  <si>
    <t>samozapiralo: /</t>
  </si>
  <si>
    <t xml:space="preserve">ključavnica: da, </t>
  </si>
  <si>
    <t>protivlomna zaščita: /</t>
  </si>
  <si>
    <t>dimotesnost:/</t>
  </si>
  <si>
    <t>Izdelava, dobava in montaža notranjih enokrilnih kovinskih vrat oznake V-03, z vsemi pomožnimi deli in prenosi. Od tega je smer odpiranja 1x levo.</t>
  </si>
  <si>
    <t>5.1.</t>
  </si>
  <si>
    <t>Izdelava, dobava in montaža notranjih enokrilnih kovinskih vrat oznake V-03, z vsemi pomožnimi deli in prenosi. Od tega je smer odpiranja 2x desno.</t>
  </si>
  <si>
    <t>6.1.</t>
  </si>
  <si>
    <t>krilo: kovinski</t>
  </si>
  <si>
    <t>Izdelava, dobava in montaža notranjih enokrilnih kovinskih vrat oznake V-04, z vsemi pomožnimi deli in prenosi. Od tega je smer odpiranja 2x desno.</t>
  </si>
  <si>
    <t>Izdelava, dobava in montaža notranjih enokrilnih kovinskih vrat oznake V-04, z vsemi pomožnimi deli in prenosi. Od tega je smer odpiranja 1x levo.</t>
  </si>
  <si>
    <t>Izdelava, dobava in montaža notranjih enokrilnih požarnih kovinskih vrat oznake V-06, z vsemi pomožnimi deli in prenosi. Od tega je smer odpiranja 1x desno.</t>
  </si>
  <si>
    <t>gradbena mera: 90/212 cm</t>
  </si>
  <si>
    <t>svetla mera: 80/207 cm</t>
  </si>
  <si>
    <r>
      <t>požar: da, EI</t>
    </r>
    <r>
      <rPr>
        <sz val="6"/>
        <color theme="1"/>
        <rFont val="Arial"/>
        <family val="2"/>
        <charset val="238"/>
      </rPr>
      <t>2</t>
    </r>
    <r>
      <rPr>
        <sz val="10"/>
        <color theme="1"/>
        <rFont val="Arial"/>
        <family val="2"/>
        <charset val="238"/>
      </rPr>
      <t>30 C3</t>
    </r>
  </si>
  <si>
    <t>Izdelava, dobava in montaža notranjih enokrilnih požarnih kovinskih vrat oznake V-06, z vsemi pomožnimi deli in prenosi. Od tega je smer odpiranja 2x levo.</t>
  </si>
  <si>
    <t xml:space="preserve">Izdelava, dobava in montaža jeklenih stojal za kolesa. Izvedba po detajlu projektanta. Z vsemi pomožnimi deli in prenosi. </t>
  </si>
  <si>
    <t>leseni stebri iz lesa macesen dimenzij 3/5 cm, pritrjeno in fisirana v tla in strop</t>
  </si>
  <si>
    <t>obloga sten iz vlagoodpornih OSB/3 plošč debeline 25 mm</t>
  </si>
  <si>
    <t>8.2.</t>
  </si>
  <si>
    <t xml:space="preserve">krilo: leseno, poravnano z ravnino podboja, krilo in podboj v enakem barvnem tonu. </t>
  </si>
  <si>
    <t>podboj: leseno</t>
  </si>
  <si>
    <t>Doplačilo za izdelavo generalnega ključa.</t>
  </si>
  <si>
    <t>SKUPAJ KOVINSKA DELA:</t>
  </si>
  <si>
    <t>zasteklititev: troslojna kot pr. 4-14-4-14-4 mm</t>
  </si>
  <si>
    <t>Troslojna zasteklitev, odpiranje oken po shemi. Distančnik z izboljšano toplotno izolacijo (TGI distančnik), izdelan iz nerjavečega jekla in plastike z vrednostjo 0,040 W/mK. Vgradnja okna po RAL montaži.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</si>
  <si>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vgradnja: suha montaža, RAL montaža</t>
  </si>
  <si>
    <t>zidarska mera: 89/85 cm</t>
  </si>
  <si>
    <t>svetla mera: 85/80 cm</t>
  </si>
  <si>
    <t>Dobava materiala ter izvedba obdelave okenskih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Z vsemi pomožnimi deli in prenosi.</t>
  </si>
  <si>
    <t>Okenska polica 0-01 dolžine cca. 89 cm</t>
  </si>
  <si>
    <t>Okenska polica 0-02 dolžine cca. 89 cm</t>
  </si>
  <si>
    <t>zidarska mera: 89/119 cm</t>
  </si>
  <si>
    <t>svetla mera: 85/114 cm</t>
  </si>
  <si>
    <t>3.1.</t>
  </si>
  <si>
    <t>4.1.</t>
  </si>
  <si>
    <t>višina parapeta: 90 cm</t>
  </si>
  <si>
    <t>zidarska mera: 264/145 cm</t>
  </si>
  <si>
    <t>svetla mera: 260 cm (175 cm fiksno + 85 cm)/140 cm</t>
  </si>
  <si>
    <t>Okenska polica 0-03 dolžine cca. 264 cm</t>
  </si>
  <si>
    <t>Okenska polica 0-04 dolžine cca. 204 cm</t>
  </si>
  <si>
    <t>Izdelava, dobava in montaža dvodelnega PVC okna oznake 0-04, z vsemi pomožnimi deli in prenosi. Smer odpiranja 13x levo.</t>
  </si>
  <si>
    <t>zidarska mera: 204/145 cm</t>
  </si>
  <si>
    <t>svetla mera: 200 cm (115 cm fiksno + 85 cm)/140 cm</t>
  </si>
  <si>
    <t>Izdelava, dobava in montaža dvodelnega PVC okna oznake 0-04, z vsemi pomožnimi deli in prenosi. Smer odpiranja 14x desno.</t>
  </si>
  <si>
    <t>zidarska mera: 144/145 cm</t>
  </si>
  <si>
    <t>svetla mera: 140 cm (55 cm fiksno + 85 cm)/140 cm</t>
  </si>
  <si>
    <t>toplotna prehodnost stekla: Ug = 0,70 W/m2K, MOTNO STEKLO</t>
  </si>
  <si>
    <t>10.1.</t>
  </si>
  <si>
    <t>toplotna prehodnost stekla: Ug = 0,70 W/m2K,</t>
  </si>
  <si>
    <t>11.1.</t>
  </si>
  <si>
    <t>12.1.</t>
  </si>
  <si>
    <t>Okenska polica 0-05 dolžine cca. 144 cm</t>
  </si>
  <si>
    <t>Okenska polica 0-06 dolžine cca. 334 cm</t>
  </si>
  <si>
    <t>zidarska mera: 334/232 cm</t>
  </si>
  <si>
    <t>13.1.</t>
  </si>
  <si>
    <t>13.2.</t>
  </si>
  <si>
    <t>14.1.</t>
  </si>
  <si>
    <t>zidarska mera: 184/232 cm</t>
  </si>
  <si>
    <t>svetla mera: 180 cm (95 cm fiksno + 85 cm)/230 cm</t>
  </si>
  <si>
    <t>15.2.</t>
  </si>
  <si>
    <t>14.2.</t>
  </si>
  <si>
    <t>16.1.</t>
  </si>
  <si>
    <t>16.2.</t>
  </si>
  <si>
    <t>Okenska polica 0-07 dolžine cca. 184 cm</t>
  </si>
  <si>
    <t>Okenska polica 0-08 dolžine cca. 104 cm</t>
  </si>
  <si>
    <t>Dobava in montaža PVC vogalni profil kot npr, WEBER SOL PAD ali enakovredno, za obdelavo vogalov in odprtin. Služi kot zaključek stika fasade in okenske police za preprečevanje zatekanje vode v fasadni sistem in nastanek razpok. 
- Predhodno vgraditi weber SOL PAD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</si>
  <si>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Izdelava, dobava in montaža balkonskega enodelnega PVC okna oznake 0-08, z vsemi pomožnimi deli in prenosi. Smer odpiranja 20x levo.</t>
  </si>
  <si>
    <t>zidarska mera: 104/232 cm</t>
  </si>
  <si>
    <t>svetla mera: 100/230 cm</t>
  </si>
  <si>
    <t>17.2.</t>
  </si>
  <si>
    <t>Izdelava, dobava in montaža balkonskega enodelnega PVC okna oznake 0-08, z vsemi pomožnimi deli in prenosi. Smer odpiranja 25x desno.</t>
  </si>
  <si>
    <t>18.1.</t>
  </si>
  <si>
    <t>18.2.</t>
  </si>
  <si>
    <r>
      <t xml:space="preserve">Absolutna kote pri izdelavi izmer: </t>
    </r>
    <r>
      <rPr>
        <b/>
        <sz val="10"/>
        <color theme="1"/>
        <rFont val="Calibri"/>
        <family val="2"/>
        <charset val="238"/>
      </rPr>
      <t>±</t>
    </r>
    <r>
      <rPr>
        <b/>
        <sz val="9"/>
        <color theme="1"/>
        <rFont val="Arial"/>
        <family val="2"/>
        <charset val="238"/>
      </rPr>
      <t>0,00 = 312.00 m.</t>
    </r>
  </si>
  <si>
    <t>S-K.02 TOPLOTNA POSTAJA</t>
  </si>
  <si>
    <t>IZVEDBA ZA TRI LAMELE</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</si>
  <si>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60x120 cm in debeline 9 mm.</t>
  </si>
  <si>
    <t>S-P.02 VHODNA AVLA</t>
  </si>
  <si>
    <t>Dobava in polaganje talne keramike prostorov za komunikcijske poti oznake t.AB-4, dimenzija keramičnih ploščic in barve fug po izboru projektanta oz. investitorja, vključno z vsemi pomožnimi deli in prenosi.</t>
  </si>
  <si>
    <t>Dobava in polaganje talne keramike prostorov za komunikcijske poti oznake t.AB-5.2.,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</si>
  <si>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60x60 cm in debeline 9 mm.</t>
  </si>
  <si>
    <t>T1a.01 HODNIK</t>
  </si>
  <si>
    <t>T1a.02 KOPALNICA</t>
  </si>
  <si>
    <t>T1a.05 KUHINJA</t>
  </si>
  <si>
    <t>T2.01 HODNIK</t>
  </si>
  <si>
    <t>T2.02 UTILITY</t>
  </si>
  <si>
    <t>T2.06 KUHINJA</t>
  </si>
  <si>
    <t>T3.01 HODNIK</t>
  </si>
  <si>
    <t>T3.02 KOPALNICA</t>
  </si>
  <si>
    <t>T3.04 KUHINJA</t>
  </si>
  <si>
    <t>T2.03 KOPALNICA</t>
  </si>
  <si>
    <t>Dobava in polaganje talne keramike prostorov za komunikcijske poti oznake t.AB-6, dimenzija keramičnih ploščic in barve fug po izboru projektanta oz. investitorja, vključno z vsemi pomožnimi deli in prenosi.</t>
  </si>
  <si>
    <t>S-N1.02 PREDPROSTOR</t>
  </si>
  <si>
    <t>TLAK 3. NADSTROPJE</t>
  </si>
  <si>
    <t>Dobava in polaganje talne keramike prostorov za ostale prostore oznake t.AB-7.1. in t.AB-7.2, dimenzija keramičnih ploščic in barve fug po izboru projektanta oz. investitorja, vključno z vsemi pomožnimi deli in prenosi.</t>
  </si>
  <si>
    <t>TLAK 4. NADSTROPJE</t>
  </si>
  <si>
    <t>Nizkostenska obroba iz enakega materiala kot je talna obloga. V ceni postavke upoštevati silikoniziranje stika nizkostenska obroba - stena.</t>
  </si>
  <si>
    <t>Dobava in polaganje keramike na vmesnih podestih stopnišč.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t>
  </si>
  <si>
    <t>Dobava in vgradnja ALU dilatacijskega profila oz. razmejitvenega profila med različni materiali talnih oblog. Z vsemi pomožnimi deli in prenosi.</t>
  </si>
  <si>
    <t>OSTALA DELA ZA VSE TRI LAMELE</t>
  </si>
  <si>
    <t>Priprava, brušenje ter morebitna izravnave podlage z izravnalno maso sestavo tlaka t.AB-5.1.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</si>
  <si>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T1a.03 SPALNICA</t>
  </si>
  <si>
    <t>T1a.06 DNEVNO - BIVALNI PROSTORI</t>
  </si>
  <si>
    <t>T1a.07 SOBA</t>
  </si>
  <si>
    <t>T2.04 SPALNICA</t>
  </si>
  <si>
    <t>T2.05 SOBA</t>
  </si>
  <si>
    <t>T2.07 DNEVNO - BIVALNI PROSTORI</t>
  </si>
  <si>
    <t>T3.03 SPALNICA</t>
  </si>
  <si>
    <t>T3.05 DNEVNO - BIVALNI PROSTORI</t>
  </si>
  <si>
    <t>ZA TRI LAMELE SKUPAJ</t>
  </si>
  <si>
    <t>6.2.</t>
  </si>
  <si>
    <t>Šivanje delovnih spojev in razpok estriha, ki zajema: poglobitev delavnih spojev estriha in razpok s kotno brusilko, prečno zarezovanje le-teh, vstavljanje kovinskih moznikov ter zalivanje z epoksi smolo. Količina je ocenjena!</t>
  </si>
  <si>
    <t>6.3.</t>
  </si>
  <si>
    <t>Izvedba parne zapore za zapiranje dvižne vlage v estrihu, v kolikor bo potrebno, kljub pravočasni izvedbe in se estrih ni mogel posušiti. Izvedba samo v primeru potrditve odgovornega nadzora.</t>
  </si>
  <si>
    <t>2.3.</t>
  </si>
  <si>
    <t>Izvedba nizkostenske obrobe iz enakega materiala kot je talna obloga. V ceni postavke upoštevati tudi silikoniziranje stika nizkostenska obroba - stena. Vključno z vsemi pomožnimi deli in prenosi.</t>
  </si>
  <si>
    <t>Priprava, brušenje ter morebitna izravnave podlage z izravnalno maso sestavo tlaka t.AB-7.1.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</si>
  <si>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4.2.</t>
  </si>
  <si>
    <t>4.3.</t>
  </si>
  <si>
    <t>8.3.</t>
  </si>
  <si>
    <t>10.2.</t>
  </si>
  <si>
    <t>10.3.</t>
  </si>
  <si>
    <t>PREMAZ ZA BETON V SHRAMBAH</t>
  </si>
  <si>
    <t>Kompletna izvedba premaza za beton po sestavi tlaka t.AB-3,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</si>
  <si>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S01 SHRAMBA</t>
  </si>
  <si>
    <t>S02 SHRAMBA</t>
  </si>
  <si>
    <t>S03 SHRAMBA</t>
  </si>
  <si>
    <t>S04 SHRAMBA</t>
  </si>
  <si>
    <t>S05 SHRAMBA</t>
  </si>
  <si>
    <t>S06 SHRAMBA</t>
  </si>
  <si>
    <t>S07 SHRAMBA</t>
  </si>
  <si>
    <t>S08 SHRAMBA</t>
  </si>
  <si>
    <t>S09 SHRAMBA</t>
  </si>
  <si>
    <t>S11 SHRAMBA</t>
  </si>
  <si>
    <t>S12 SHRAMBA</t>
  </si>
  <si>
    <t>S13 SHRAMBA</t>
  </si>
  <si>
    <t>S14 SHRAMBA</t>
  </si>
  <si>
    <t>S15 SHRAMBA</t>
  </si>
  <si>
    <t>S17 SHRAMBA</t>
  </si>
  <si>
    <t>S18 SHRAMBA</t>
  </si>
  <si>
    <t>S19 SHRAMBA</t>
  </si>
  <si>
    <t>S20 SHRAMBA</t>
  </si>
  <si>
    <t>S21 SHRAMBA</t>
  </si>
  <si>
    <t>S23 SHRAMBA</t>
  </si>
  <si>
    <t>S24 SHRAMBA</t>
  </si>
  <si>
    <t>S-P.05 PROSTOR ZA ELEKTRIKO</t>
  </si>
  <si>
    <t>POVRŠINA LOŽ/BALKONOV PRITLIČJE</t>
  </si>
  <si>
    <t>T1a.08</t>
  </si>
  <si>
    <t>T2.08</t>
  </si>
  <si>
    <t>T3.06</t>
  </si>
  <si>
    <t>IZVEDBA ZA VSE TRI LAMELE SKUPAJ</t>
  </si>
  <si>
    <t>10. BALKON/LOŽA</t>
  </si>
  <si>
    <t>Hidroizolacija. Elastična dvokomponentna vodotesna masa HYDROSOL SUPERFLEX je industrijsko pripravljeni dvokomponentni izdelek za izdelavo elastične hidroizolacijske mase za vodotesno zaščito vertikalnih in horizontalnih površin kot so kopalnice - kjer so notranje stene suhomontažnih objektov običajno narejene iz mavčnokartonskih plošč, na balkonih, terasah, v bazenih pred vgradnjo keramičnih oblog, ter zaščito v zemljo vkopanih delov gradbenih objektov – predorov, propustov, podpornih in opornih zidov, betonskih ograj, ipd. pred vdorom talne vlage in vode.Opozorilo: preboji morajo biti izvedeni vodotesno z dodatnimi tesnilnimi manšetami in fugirani s tesnilnim kitom; stiki tlak-stene in odtoki morajo biti tesnjeni s tesnilnimi trakovi in manšetami proizvajalca HI premaza.</t>
  </si>
  <si>
    <t>Ločilni sloj: PE folija za ločitev stika med estrihom in toplotno izolacijo.</t>
  </si>
  <si>
    <t>Toplotna izolacija: toplotno izolativne plošče iz ekspandiranega polistirena EPS, elastificirane, tlačna trdnost 200 kPa, debeline 10 cm; koeficient toplotne prevodnosti 0,034 W/mK, Fragmat EPS 200. Na stiku s steno EPE robni trak FRAGMAT v celotni višini talnih slojev oz. protivibracijska akustična izolacija. Z vsemi pomožnimi deli in prenosi.</t>
  </si>
  <si>
    <t xml:space="preserve">Doplačilo za dodatek pospeševalca za hitrejše sušenje estriha. Vključno z vsem potrebnim materialom, vsemi obdelavami prebojev in zaključkov ter spojev , prenosi do mesta vgraditve ter z vsemi pomožimi in pripravljalnimi deli.
</t>
  </si>
  <si>
    <t xml:space="preserve">estrih v naklonu: armirano cementni estrih debeline 7.5 - 10.5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</si>
  <si>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Talna keramika, kolekcija, velikost formata, barva/tekstura/vzorec po izboru projektanta, fuge širine max. 2 mm; lepljene tankoslojno debeline 5 mm, pokritost z mrazoobstojnim lepilom 100 %. Protidrsni faktor talne keramike R11, obraba PEI IV. Polimerno cementno lepilo (Akrinol Flex) + izravnalna masa po potrebi. Fugiranje s fleksibilno fugirno maso, vodoodbojno in fungicidno, odporno na klor in kisline. Talna keramika kot npr, Marca Corona Overclay  dimenzij 60x60 cm in debeline 9 mm.</t>
  </si>
  <si>
    <t>POVRŠINA LOŽ/BALKONOV 1. NADSTROPJE</t>
  </si>
  <si>
    <t>POVRŠINA LOŽ/BALKONOV 2. NADSTROPJE</t>
  </si>
  <si>
    <t>POVRŠINA LOŽ/BALKONOV 3. NADSTROPJE</t>
  </si>
  <si>
    <t>POVRŠINA LOŽ/BALKONOV 4. NADSTROPJE</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</si>
  <si>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</si>
  <si>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Dobava materiala in izdelava tekočega hidroizolacijskega premaza, na stik AB talna plošča - AB stena Kleti in na stik AB talna plošča dvigalni jašek - AB stena dvigalni jašek,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</si>
  <si>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vgradnja tesnilnih objemk za tesnitev prehodov skozi AB stene Kleti. Količina je ocenjena! Z vsemi pomožnimi deli in prenosi.</t>
  </si>
  <si>
    <t>Hladni bitumenski premaz enakovredno kot FRAGMAT IBITOL.</t>
  </si>
  <si>
    <t xml:space="preserve">Kompletna izvedba horizontalne hidroizolacije AB talne plošče dvigalni jašek, z vsemi pomožnimi, pripravljalnimi in zaključnimi deli ter vsemi potrebnimi horizontalnimi in vertikalnimi transporti. Dela izvesti po navodilih proizvajalca, hidroizolacija v naslednji sestavi:                                                      </t>
  </si>
  <si>
    <t xml:space="preserve"> </t>
  </si>
  <si>
    <t>ločilni sloj: PE folija za ločitev materialov estriha in toplotne izolacije.</t>
  </si>
  <si>
    <t>SKUPAJ TALNI SLOJI TLAKOV:</t>
  </si>
  <si>
    <r>
      <t xml:space="preserve">Absolutna kote pri izdelavi izmer: </t>
    </r>
    <r>
      <rPr>
        <b/>
        <sz val="10"/>
        <color theme="1"/>
        <rFont val="Calibri"/>
        <family val="2"/>
        <charset val="238"/>
      </rPr>
      <t>±</t>
    </r>
    <r>
      <rPr>
        <b/>
        <sz val="9"/>
        <color theme="1"/>
        <rFont val="Arial"/>
        <family val="2"/>
        <charset val="238"/>
      </rPr>
      <t>0,00 = 312,00 m.</t>
    </r>
  </si>
  <si>
    <t>IZVEDBA ZA TRI LAMELE SKUPAJ</t>
  </si>
  <si>
    <t xml:space="preserve">estrih: armirano cementni estrih debeline 7,0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</si>
  <si>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</si>
  <si>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12,1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</si>
  <si>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</si>
  <si>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6,4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</si>
  <si>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1.10.</t>
  </si>
  <si>
    <t>1.12.</t>
  </si>
  <si>
    <t>Sestava tlaka t.AB-3; Pritličje, kjer je finalna talna obloga premaz za beton</t>
  </si>
  <si>
    <t>Sestava tlaka t.AB-4; Pritličje, kjer je finalna talna obloga keramika</t>
  </si>
  <si>
    <t>Sestava tlaka t.AB-5.2; Pritličje, kjer je finalna talna obloga keramika</t>
  </si>
  <si>
    <t>Sestava tlaka t.AB-6; 1.Nadstropje, kjer je finalna talna obloga keramika</t>
  </si>
  <si>
    <t>Sestava tlaka t.AB-7.2; 1. Nadstropje, kjer je finalna talna obloga keramika</t>
  </si>
  <si>
    <t>Sestava tlaka t.AB-6; 2.Nadstropje, kjer je finalna talna obloga keramika</t>
  </si>
  <si>
    <t>1.11.</t>
  </si>
  <si>
    <t>Sestava tlaka t.AB-7.2; 2. Nadstropje, kjer je finalna talna obloga keramika</t>
  </si>
  <si>
    <t>Sestava tlaka t.AB-6; 3.Nadstropje, kjer je finalna talna obloga keramika</t>
  </si>
  <si>
    <t>1.13.</t>
  </si>
  <si>
    <t>1.14.</t>
  </si>
  <si>
    <t>Sestava tlaka t.AB-7.2; 3. Nadstropje, kjer je finalna talna obloga keramika</t>
  </si>
  <si>
    <t>1.15.</t>
  </si>
  <si>
    <t>Sestava tlaka t.AB-6; 4.Nadstropje, kjer je finalna talna obloga keramika</t>
  </si>
  <si>
    <t>1.16.</t>
  </si>
  <si>
    <t>1.17.</t>
  </si>
  <si>
    <t>Sestava tlaka t.AB-7.2; 4. Nadstropje, kjer je finalna talna obloga keramika</t>
  </si>
  <si>
    <t xml:space="preserve">Kompletna izvedba vertikalne hidroizolacije obodnih sten Kleti in jaška za naravno prezračevanje, z vsemi pomožnimi, pripravljalnimi in zaključnimi deli ter vsemi potrebnimi horizontalnimi in vertikalnimi transporti. Dela izvesti po navodilih proizvajalca, hidroizolacija v naslednji sestavi:                                                      </t>
  </si>
  <si>
    <t>Dvoslojni bitumenski hidroizolacijski trak enakovredno kot FRAGMAT IZOTEKT P4 plus, vključno z robnim stičenjem.</t>
  </si>
  <si>
    <t xml:space="preserve">Kompletna izvedba horizontalne hidroizolacije AB talne plošče Kleti in jaškov za naravno prezračevanje (sestave t.AB-1.1., t.AV-1.2 in t.AB-2), z vsemi pomožnimi, pripravljalnimi in zaključnimi deli ter vsemi potrebnimi horizontalnimi in vertikalnimi transporti. Dela izvesti po navodilih proizvajalca, hidroizolacija v naslednji sestavi:                                                      </t>
  </si>
  <si>
    <t xml:space="preserve">Kompletna izvedba vertikalne hidroizolacije AB sten dvigalnega jaška med nivojema AB talnih plošč,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</si>
  <si>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</si>
  <si>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Dobava in vgradnja materiala in izvedba zaščite vertikalne hidroizolacije zasutih oboda AB sten Kleti in AB sten jaška za naravno prezračevanje, po naslednji sestavi:</t>
  </si>
  <si>
    <r>
      <t xml:space="preserve">Zaščita hidroizolacije; ALU zaključna krivljena pločevina d=2 mm, vijačena v steno, razvite širine 180 mm + toleranca, na vrhu kitana s trajnoelastičnim, zmrzlinsko in solno odpornim kitom. Z vsemi pomožnimi deli in prenosi. </t>
    </r>
    <r>
      <rPr>
        <b/>
        <sz val="10"/>
        <rFont val="Arial"/>
        <family val="2"/>
        <charset val="238"/>
      </rPr>
      <t>OPOMBA: IZVEDBA SE PREVERI OB IZVAJANJU DEL</t>
    </r>
  </si>
  <si>
    <t>Dobava in montaža trikotnega elementa iz stiroporja ali iz malte za ublažitev izvedbe vertikalne hidroizolacije, za prehod na stiku temeljev in stene, kompletno z vsem potrebnim delom in materialom. Z vsemi pomožnimi deli in prenosi.</t>
  </si>
  <si>
    <t>Dobava materiala in pozidava instalacijskih jaškov na strehi s porobetonom - siporexom, debeline 10 cm, kompletno z upoštevanjem veznega materiala in pripravo ležišč za montažo rešetk, ki jih dobavi in vgradi izvajalec strojnih instalacij. Količina je ocenjena!</t>
  </si>
  <si>
    <t>Podlivanje sidrnih plošč jeklenih stebrov z neskrčljvivo malto kot npr. Tekamal Alteks, vključno z potrebnim enostranskim opažem. Debelina sloja podlivanja do 5 cm. Vključno z vsemi podložnimi deli in prenosi. Količina je ocenjena!</t>
  </si>
  <si>
    <t>Vgradnja sider za jeklene stebre v temelje. Dobava sider je upoštevana pri jekleni konstrukciji! Merodajni podatki velikosti sidernih ploščic in navojnih palic so v risbah jeklene konstrukcije. Cena zajema manipulacijo sider, vgradnjo v opaž pred betoniranjem s fiksiranjem v projektirani položaj. Vključno z vsemi pomožnimi deli in prenosi. Količina je ocenjena!</t>
  </si>
  <si>
    <t>Dobava materiala ter vgradnja smradotesnih pokrovov do dimenzije 60x60 cm. Z vsemi pomožnimi deli in prenosi.</t>
  </si>
  <si>
    <t>TALNI SLOJI TLAKOV</t>
  </si>
  <si>
    <t>6. TALNI SLOJI TLAKOV</t>
  </si>
  <si>
    <t>Kvaliteta obdelave: VB1 (navadna obdelava)</t>
  </si>
  <si>
    <t>Dobava in vgrajevanje betona v nearmirane konstrukcije, podložni beton pod AB pasovni temelji, AB talna plošča jaškov za naravno prezračevanje in AB talna plošča dvigalnega jaška, debeline 10 cm, vključno z vsemi pomožnimi deli in prenosi.</t>
  </si>
  <si>
    <t xml:space="preserve">Dobava in vgrajevanje betona v armirane konstrukcije, AB pasovni temelji objekta, konstrukcija preseka nad 0,30 m3/m2/m1, vključno z vsemi pomožnimi deli in prenosi.       </t>
  </si>
  <si>
    <t>Tlačna trdnost: C 30/37</t>
  </si>
  <si>
    <t>Stopnja izpostavljenosti: XC4</t>
  </si>
  <si>
    <t>21.1.</t>
  </si>
  <si>
    <t xml:space="preserve">Dobava in vgrajevanje betona v armirane konstrukcije, AB obodne stene jaška za naravno prezračevanje, debeline 15 cm, konstrukcija preseka od 0,20 m3/m2/m1 do 0,25 m3/m2/m1, vključno z vsemi pomožnimi deli in prenosi.     </t>
  </si>
  <si>
    <t xml:space="preserve">Izdelava, montaža in demontaža opaža utorov AB stene za namestitev pohodne rešetke, z enkratno uporabo lesa. V ceni upoštevati: opaževanje, razopaževanje in čiščenje opaža, z vsemi pomožnimi deli in prenosi. Količina je ocenjena!                                              </t>
  </si>
  <si>
    <t>3. Nadstropje</t>
  </si>
  <si>
    <t>4. Nadstropje</t>
  </si>
  <si>
    <t xml:space="preserve">Dobava in vgrajevanje betona v armirane konstrukcije, AB notranje stene ostalih etaž, debeline 20 cm, konstrukcija preseka nad 0,12 m3/m2/m1 do 0,20 m3/m2/m1, vključno z vsemi pomožnimi deli in prenosi.     </t>
  </si>
  <si>
    <t xml:space="preserve">Dobava in vgrajevanje betona v armirane konstrukcije, AB obodne stene ostalih etaž, debeline 20 cm, konstrukcija preseka nad 0,12 m3/m2/m1 do 0,20 m3/m2/m1, vključno z vsemi pomožnimi deli in prenosi.     </t>
  </si>
  <si>
    <t xml:space="preserve">Dobava in vgrajevanje betona v armirane konstrukcije, AB stebri Kleti, konstrukcija preseka nad 0,30 m3/m2/m1, vključno z vsemi pomožnimi deli in prenosi.     </t>
  </si>
  <si>
    <t xml:space="preserve">Izdelava, montaža in demontaža opaža prebojev (prehodov) skozi AB etažno in stropno ploščo debeline 20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</si>
  <si>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etažno in stropno ploščo debelino 20 cm, kvadratnega ali pravokotnega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</si>
  <si>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</si>
  <si>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kvadratnega ali pravokotnega preseka z enkratno uporabo lesa ne glede na velikost. V ceni upoštevati: opaževanje, razopaževanje in čiščenje opaža, z vsemi pomožnimi deli in prenosi. Količina je ocenjena!                                                            </t>
  </si>
  <si>
    <t>Doplačilo za izdelavo za požarni premaz, za doseganje požarne odpornosti konstrukcije R60. Uporaba Intumescentnih premazov za požarno zaščito jeklene konstrukcije. Z vsemi pomožnimi deli in prenosi.</t>
  </si>
  <si>
    <t>Drugi ročaj na višini 100 cm</t>
  </si>
  <si>
    <t>pritrjevanje: vijačenje v beton, vijaki 4x na stojko + epoksidna malta za sidranje kot npr. HIT-RE 500 V3</t>
  </si>
  <si>
    <t xml:space="preserve">Dobava in montaža kovinske konstrukcije zunanje ograje stopnišča - izdelava in montaža po tlorisu, prerezu in detajlu stopnišča. V opis ograj so vpisani osnovni podatki o elementih, pri ponudbi obvezno upoštevati sheme projektanta arhitekture: </t>
  </si>
  <si>
    <t xml:space="preserve">Jeklena konstrukcija ograje sestavljena iz nosilnih okvirjev (Fe ploščati profil 40/30/5 mm), vertikalnih cevnih ploščati profil profil 40/5 mm na razdalji 11 cm in ročaja fi 45 mm. Ročaji ob vretenu potekajo zvezno. Vsi ročaji imajo polkrožne zaključke profilov. Okviriji so vijačeni bočno v konstrukcijo stopniščnih ram preko prirobnic s štirimi vijaki. Ročaji so vijačene v AB steno preko tipskih držal za ograje. Vsa Fe konstrukcija cinkano in prašno barvana v RAL po izboru projektanta oz. investitorja. Vključno z vsem drobnim in pritrdilnim materialom.
</t>
  </si>
  <si>
    <t>prašnobarvano v RAL 1013, vertikalne lamele 1/4 cm na osnem razmaku 9,5 cm</t>
  </si>
  <si>
    <t>pritrdilni kvadratni podstavek 80/80 mm, cinkan</t>
  </si>
  <si>
    <t>pritrdilni element za fiksiranje varovalne rešetke je vijačeno v AB steno. Tipski element, dimenzija plošče 8/8 cm, plošča dimenzije 4/1 cm višine 4 cm, na katero se vijači varnostno rešetko</t>
  </si>
  <si>
    <t>Izdelava, dobava in vgradnja zunanje pohodne rešetke za jašek naravnega prezračevanja, vključno z okvirjem. Dimenzije 180/100 cm.  Z vsem potrebnim pritrdilnim in tesnilnim materialom</t>
  </si>
  <si>
    <t>Dobava in montaža L kotnika, kot zaključek plavajočega poda pri stopniščni odprtini. Kompletno z vsem delom in pritrdilnim materialom ter antikorozijsko zaščito in finalnim slojem.</t>
  </si>
  <si>
    <t>Dobava in montaža L kotnika, kot zaključek plavajočega poda pri balkonih/lož stanovanj. Kompletno z vsem delom in pritrdilnim materialom ter antikorozijsko zaščito in finalnim slojem.</t>
  </si>
  <si>
    <t>Dobava in montaža L kotnika za odvodnjavanje vode iz lož stanovanj. Za izvedbo odteka vode je kot L kotnika večji od 90°, na spodnji strani kotnika se izvedejo luknje za odtek vode. Kompletno z vsem delom in pritrdilnim materialom ter antikorozijsko zaščito in finalnim slojem.</t>
  </si>
  <si>
    <t>toplotna izolacija: izvedba horizontalnega pasu višine 50 cm iz negorljive izolacije po obodu okrog vseh etažami objekta,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20,0 cm, Knaufinsulation FB N. Thermal.</t>
  </si>
  <si>
    <t xml:space="preserve">Kompletna izvedba sistemske kontaktne fasade objekta sestave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</si>
  <si>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okenskih in vratnih špalet, kjer so izvedeni fasadni zaključni sloj. V ceni postavke upoštevati zaščito oken in vrat. Postavka se samo upošteva pri odprtinah nad 3,0 m2. Cena vključuje dobavo in vgradnjo. Izvedba kontaktne fasade po naslednji sestavi:                                               </t>
  </si>
  <si>
    <t>vezni sloj: 2x lepilo + osnovni omet Jubizol lepilna malta  + 2x fasadna mrežica 160 g/m2 odporna proti alkalijam  vtisnjena v izravnavo, deb. 0,50 cm.</t>
  </si>
  <si>
    <t>finalni sloj: tankoslojni fasadni omet granulacije 2,0 mm, Jubizol Unigrund po JUB BK PEACE 60 (N12F), silikonski zaključni sloj JUBIZOL SILICONE FINISH S 2.0 JUB BK PEACE 60 (N12F)  požarna odpornost A2-s1, d0 po EN 13501-1, barva po izboru projektanta.</t>
  </si>
  <si>
    <t xml:space="preserve">Kompletna izvedba fasade s keramiko pri vhodu sestave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</si>
  <si>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objekta sestave z.AB-2.1.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</si>
  <si>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kontaktne sistemske fasade stropa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</si>
  <si>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finalni sloj: tankoslojni fasadni omet granulacije 2,0 mm, Jubizol Unigrund po JUB BK LOVE 20 (385D), silikonski zaključni sloj JUBIZOL SILICONE FINISH S 2.0 JUB BK LOVE 20 (385D)  požarna odpornost A2-s1, d0 po EN 13501-1, barva po izboru projektanta.</t>
  </si>
  <si>
    <t xml:space="preserve">Kompletna izvedba kontaktne sistemske fasade sten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</si>
  <si>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Opomba: Vse montažne stene morajo imeti odprtine za stavbno pohištvo ojačane z UA profili polnjenimi z masivnim lesom; v stenah morajo biti izvedene vse ojačitve za obešanje in montažo inštalacij in notranje opreme z UA profili in pasovi iz vlagoodpornih OSB/3 plošč deb. min. 12mm! </t>
  </si>
  <si>
    <t>Stena z obeh strani obložena z dvoslojno oblogo iz navadnih plošč, stena brez zahtev za požarno odpornost ter z zvočno izolativnost. Stena sestave st.MK-1.</t>
  </si>
  <si>
    <t xml:space="preserve"> konstrukcija: mavčnokartonska stena 15,0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</si>
  <si>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100 mm, klasifikacijska oznaka MW-EN 13162: T2-AF5, kot npr. Knauf Insulation TI 140 W, Akustik Board ali enakovredno).</t>
  </si>
  <si>
    <t>Stena z obeh strani obložena z dvoslojno oblogo iz požarnih plošč, stena z zahtevo za požarno odpornost ter z zvočno izolativnost. Stena sestave st.MK-1.</t>
  </si>
  <si>
    <t>podložni sloj: požarne mavčnokartonske plošče 2 x 12,5 mm, predvideti izvedbo drsnega stika stena/strop po detajlu proizvajalca npr. Knauf W118-VO1 in stik z masivno steno W118WK2-A1, prilagojen na debelino stene, debelina 25 mm.</t>
  </si>
  <si>
    <t>Stena, z ene strani obložena z dvoslojno oblogo iz vlagoodpornih plošč, z druge strani z dvoslojno oblogo iz navadnih plošč, stena brez zahtev za požarno odpornost ter z zvočno izolativnost. Stena sestave st.MK-2.</t>
  </si>
  <si>
    <t>podložni sloj: vlagoodporne mavčnokartonske plošče 2 x 12,5 mm vodoodbojne, predvideti izvedbo drsnega stika stena/strop po detajlu proizvajalca npr. Knauf W118-VO1 in stik z masivno steno W118WK2-A1, prilagojen na debelino stene, debelina 25 mm.</t>
  </si>
  <si>
    <t>Stena z obeh strani obložena z dvoslojno oblogo iz navadnih plošč, stena brez zahtev za požarno odpornost ter z zvočno izolativnost. Stena sestave st.MK-4.</t>
  </si>
  <si>
    <t xml:space="preserve"> konstrukcija: mavčnokartonska stena 20,0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</si>
  <si>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150 mm, klasifikacijska oznaka MW-EN 13162: T2-AF5, kot npr. Knauf Insulation TI 140 W, Akustik Board ali enakovredno).</t>
  </si>
  <si>
    <t xml:space="preserve"> konstrukcija: mavčnokartonska stena 20,0 cm (mokro/suho), postavitev stene na AB ploščo.</t>
  </si>
  <si>
    <t xml:space="preserve"> konstrukcija: mavčnokartonska stena 15,0 cm (mokro/suho), postavitev stene na AB ploščo.</t>
  </si>
  <si>
    <t>Dobava in montaža predelnih zvočnih oblog iz mavčno kartonskih montažnih plošč, kompletno z vso potrebno podkonstrukcijo, bandažiranje stikov, delom in materialom, površina obdelave v kvaliteti Q2. Izvedba predalnih sten v naslednji sestavi:</t>
  </si>
  <si>
    <t xml:space="preserve"> konstrukcija: mavčnokartonska obloga 7,5 cm (suho),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</si>
  <si>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50 mm, klasifikacijska oznaka MW-EN 13162: T2-AF5, kot npr. Knauf Insulation TI 140 W, Akustik Board ali enakovredno).</t>
  </si>
  <si>
    <t>Obloga z dvoslojno oblogo iz vlagoodpornih plošč, stena z zahtevo za požarno odpornost ter z zvočno izolativnost. Obloga sestave st.AB-3.2.</t>
  </si>
  <si>
    <t xml:space="preserve"> konstrukcija: mavčnokartonska obloga 7,5 cm (mokro), postavitev stene na AB ploščo.</t>
  </si>
  <si>
    <t>podložni sloj: vlagoodporne mavčnokartonske plošče 2 x 12,5 mm, predvideti izvedbo drsnega stika stena/strop po detajlu proizvajalca npr. Knauf W118-VO1 in stik z masivno steno W118WK2-A1, prilagojen na debelino stene, debelina 25 mm.</t>
  </si>
  <si>
    <t>Obloga z dvoslojno oblogo iz požarnih plošč, stena z zahtevo za požarno odpornost ter z zvočno izolativnost. Obloga sestave st.AB-3.1.</t>
  </si>
  <si>
    <t>toplotna izolacija: mineralna volna v ploščah ali rolah 5,0 cm, enakovredno kot npr. Knauf Akustik Board  ali steklena volna TI 140 W , polno zapolnjeno</t>
  </si>
  <si>
    <t>Požarno odporni jaški EI60 v stanovanjih oznake st.IN-1, enostranska vlagoodporna mavčno kartonska plošča, požarna odpornost 60 minut. Z vsemi pomožnimi deli in prenosi.</t>
  </si>
  <si>
    <t xml:space="preserve"> konstrukcija: mavčnokartonska stena 22,5 cm (mokro), postavitev stene na AB ploščo.</t>
  </si>
  <si>
    <t>podložni sloj: vlagoodporne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</si>
  <si>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15,0 cm.</t>
  </si>
  <si>
    <t>2.4.</t>
  </si>
  <si>
    <t>Požarno odporni jaški EI60 v hodnikih oznake st.IN-2, enostranska požarna mavčno kartonska plošča, požarna odpornost 60 minut. Z vsemi pomožnimi deli in prenosi.</t>
  </si>
  <si>
    <t xml:space="preserve"> konstrukcija: mavčnokartonska stena 37,5 cm (suho), postavitev stene na AB ploščo.</t>
  </si>
  <si>
    <t>podložni sloj: požarne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</si>
  <si>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35,0 cm.</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</si>
  <si>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</si>
  <si>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v prvem delu Hodnika etaže Pritličje. Višina stropa in izvedba po prostorih se izvaja po načrtu Tlorisa Stropov.</t>
  </si>
  <si>
    <t>konstrukcija: nosilna pocinkana kovinska podkonstrukcija iz stropnih U in C profilov  z obešali pritrjena v AB konstrukcijo. Višina spuščanja konstrukcije do 20 cm.</t>
  </si>
  <si>
    <t>dvoslojna obloga iz navadnih mavčno kartonskih plošč 2 x 12,5 mm, debeline 25,0 mm .</t>
  </si>
  <si>
    <t>Dobava materiala in izdelava ojačitev za vrata, sanitarni elementi, inštalacijski elementi, z UA profili debeline 2,0 mm, kompletno z vsem delom in pritrdilnim materialom. Upoštevati tipske ojačitve!! Količina je ocenjena!</t>
  </si>
  <si>
    <t>Dobava materiala in izdelava obloge vertikalnega jaška, jašek za potrebe elektro ali strojnih inštalacij, požarno odporna obloga EI 60. Ta postavka pride izključno samo v poštev, v kolikor ne spada po oznake inštalacijskih jaškov st.IN-1 in st.IN-2. Z vso potrebno podkonstrukcijo, toplotbo izolacijo in požarno odpornih mavčno kartonskih plošč GKF 2 x12,5 mm, skupne debeline 25 mm. Z vsemi pomožnimi deli in prenosi. Količina je ocenjena!</t>
  </si>
  <si>
    <t>SKUPAJ BALKON/LOŽA:</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</si>
  <si>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</si>
  <si>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 xml:space="preserve"> toplotna izolacija v naklonu 2%: ekspandiran polistiren (EPS) kot npr. Fragmat EPS 200, tlačna trdnost 200 kPa, požarni razred E po EN 13501-1, polaganje v naklonu v debelini 2,0 - 12,0 cm</t>
  </si>
  <si>
    <t xml:space="preserve">toplotna izolacija: ekstrudiran polistiren (XPS) kot npr. FRAGMAT XPS 300 GL, tlačna trdnost 300 kPa, razred odziva na ogenj E po EN 13501-1, toplotna prevodnost λ  po EN 12667  0,033 W/mK, polaganje v dveh slojih, skupna debelina 25 cm. </t>
  </si>
  <si>
    <t>parna zapora: 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(všteto v ceni).</t>
  </si>
  <si>
    <t xml:space="preserve"> toplotna izolacija v območju negorljivosti: trde strešne plošče iz kameno mineralne volne kot npr. Knaufinsulation SmartRoof Hard, toplotna prevodnost λ  po EN 12667 0,040 W/mK, odziv na ogenj A1 po EN 13501-1, polaganje v dveh slojih, skupna debelina 25,0 cm.</t>
  </si>
  <si>
    <t>Izdelava, dobava in montaža slojev ravne strehe sestave s.AB-1.1, vključno z vsemi pomožnimi deli in prenosi. Po naslednji sestavi:</t>
  </si>
  <si>
    <t>Izdelava, dobava in montaža slojev ravne strehe dvigalnega jaška sestave s.AB-2, vključno z vsemi pomožnimi deli in prenosi. Po naslednji sestavi:</t>
  </si>
  <si>
    <t>finalni sloj: zaključna pločevina z odkapom, pocinkana pločevina ali drugega materiala, po izboru projektanta oz. investitorja.</t>
  </si>
  <si>
    <t xml:space="preserve"> ločilni sloj: netkana polipropilenska (PP) geotkanina oz. filc s termično obdelavo 400 g/m2 .</t>
  </si>
  <si>
    <t>Izdelava, dobava in montaža slojev ravne strehe vmesnega dela sestave s.AB-3, vključno z vsemi pomožnimi deli in prenosi. Po naslednji sestavi:</t>
  </si>
  <si>
    <t>hidroizolacija: Dobava in vgradnja mehansko pritrjene večplastne strešne tesnilne folije narejene na bazi prvovrstnega polioefina (FPO), z vsebnostjo UV stabilizatorjev in zaviralcev ognja, ojačane z dvojno armaturo v obiki poliestrske mrežice in steklene polsti, debeline 1,8 mm, kot npr. SARNAFIL TS 77-18. Po SIST EN 13501-5 mora folija zagotoviti odpornost proti letečemu ognju razred BROOF (t1). Folija se polaga in mehansko pritrjuje z vijaki in ploščicami iz nerjanega jekla kot npr. SARNAFAST v skladu z izračunom proizvajalca pritrdilnega materiala. Spoji se toplotno ali kemijsko obdelajo, minimalna širina zvara je 2 cm. Prekopi folije 12 cm, v skladu s predpisano tehnologijo s strani proizvajalca folije. Zunanji in notranji vogali se morajo dodatno ojačati z gotovimi elementi tipa T-CORNER FPO</t>
  </si>
  <si>
    <t>Izdelava, dobava in montaža slojev ravne strehe nadstrešek sestave s.AB-4, vključno z vsemi pomožnimi deli in prenosi. Po naslednji sestavi:</t>
  </si>
  <si>
    <t>Izdelava, dobava in montaža obloge kape atike, z vsemi pomožnimi deli in prenosi. Obloga kape atike se izvede v naslednji sestavi:</t>
  </si>
  <si>
    <t>toplotna izolacija: mineralna volna kot KNAUF insulation SmartRoof Thermal za zapolnitev prostora med lesenimi impregniranimi plohi..</t>
  </si>
  <si>
    <t>podkonstrukcija: vlagoodpormna OSB/3 plošča, debeline 22 mm, širine 75,0 cm v naklonu in pritrjena na leseni podkonstrukciji.</t>
  </si>
  <si>
    <t>podkonstrukcija: leseni impregnirano plohi s sidrnimi vijaki, položeni v naklonu 2 %, vmes zapolnjeno z mineralno volno.</t>
  </si>
  <si>
    <t xml:space="preserve">toplotna izolacija: kamena volna, razred odziva na ogenj A1 po EN 13501-1, toplotna prevodnost λ  po EN 12667  0,036 W/mK, polaganje v enem sloju, skupna debelina 20 cm. </t>
  </si>
  <si>
    <t>Dobava in montaža toplotne izolacije  - naklonski klini za izvedbo stika ravne strehe in notranje strani atike. Kompletno z vsem delom in pritrdilnim materialom.</t>
  </si>
  <si>
    <t>Izdelava, dobava in montaža svetlobne kupole namenjene za ODT. Zidarska mera kupole 120/120 cm. Svetlobna kupola je namenjena za ODT na elektro pogon. Dvoslojna akrilna svetlobna kupola z izoliranim poliestrskim nastavnim vencem višine 50 cm. NODT mehanizem z elektromotojem 24 V DC, ki se v primeu požara se samodejno odpre in iz stavbe izpusti dim ter druge škodljive pline. Svetlobna kupoola mora imeti odpiralni okvir, usmernik dima ter mrežo proti padcu v globino. Odpiranje kupole mora biti omogočeno iz varnega mesta. Dodatne ročne prožilnike je potrebno namestiti v kolikor je najbolj oddaljeno mesto v prostoru, oddaljeno več kot 40 m od osnovnega prožilnika.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</si>
  <si>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0-03 dimenzij 264x145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</si>
  <si>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0-04 dimenzij 204x145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</si>
  <si>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0-06 dimenzij 334x232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</si>
  <si>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0-08 dimenzij 104x232 cm. Z vsemi pomožnimi deli in prenosi.</t>
  </si>
  <si>
    <t>VINILNA TALNA OBLOGA PRITLIČJE</t>
  </si>
  <si>
    <t>Dobava in polaganje vinilne talne obloge debeline 8 mm kot npr. Alpod o.r.c.a Kronospan ali enakovredno. Z vsem potrebnim veznim slojem. Točen tip po navodilih projektanta oz. investitorja. Z vsemi pomožnimi deli in prenosi.</t>
  </si>
  <si>
    <t>VINILNA TALNA OBLOGA 1. NADSTROPJE</t>
  </si>
  <si>
    <t>VINILNA TALNA OBLOGA 2. NADSTROPJE</t>
  </si>
  <si>
    <t>VINILNA TALNA OBLOGA 3. NADSTROPJE</t>
  </si>
  <si>
    <t>VINILNA TALNA OBLOGA 4. NADSTROPJE</t>
  </si>
  <si>
    <t>Gradbena mera: 290/230 cm</t>
  </si>
  <si>
    <t>Svetla mera: 280/225 cm</t>
  </si>
  <si>
    <t>ostalo: V ceni postavke zajeti izdelavo, dobavo in vgraditev kompletnih vrat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</si>
  <si>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Absolutna kote pri izdelavi izmer: </t>
    </r>
    <r>
      <rPr>
        <b/>
        <sz val="10"/>
        <color theme="1"/>
        <rFont val="Calibri"/>
        <family val="2"/>
        <charset val="238"/>
      </rPr>
      <t>±</t>
    </r>
    <r>
      <rPr>
        <b/>
        <sz val="9"/>
        <color theme="1"/>
        <rFont val="Arial"/>
        <family val="2"/>
        <charset val="238"/>
      </rPr>
      <t>0,00 = 312,00 m</t>
    </r>
  </si>
  <si>
    <t>Dobava materiala ter montaža purenita pod vratnim elementom za preprečevanja toplotnega mostu. Izdelano iz poliuretana na osnovi trde pene (PIR/PUR), nazivna vrednost toplotne prevodnosti λD: 0,070 - 0,100 W/(m*K) požarni razred B2 v skladu z EN 13501-1  Z vsemi pomožnimi deli in prenosi.</t>
  </si>
  <si>
    <t>Dobava materiala ter izvedba obdelave vratnih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in širine do 43,5 cm.  Z vsemi pomožnimi deli in prenosi.</t>
  </si>
  <si>
    <t>odpiranje: krilno odpiranje ter na kip, po shemi</t>
  </si>
  <si>
    <t>odpiranje: fiksni del + krilno odpiranje ter na kip, po shemi</t>
  </si>
  <si>
    <t>odpiranje: krilno odpiranje ter na kip + fiksni del, po shemi</t>
  </si>
  <si>
    <t>Doplačilo za izdelavo LED osvetlitve na ročaju. Točen tip LED osvetlitve po navodilih projektanta oz. investitorja. Z vsem potrebnim pritrdilnim in tesnilnim materialom. Z vsemi pomožnimi deli in prenosi.</t>
  </si>
  <si>
    <t>finalni sloj: AB plošča zajeta pri AB delih</t>
  </si>
  <si>
    <t xml:space="preserve">Hidroizolacija: Hidroizolacijski bitumenski trak kot npr. Fragmat IZOELAST P5 plus se uporablja kot vmesni sloj v dvo ali večslojnih sistemih ravnih streh, ki so zaščitene z UV odpornim trakom. Trak je z obeh strani zaščiten z lahko taljivo polimerno folijo. Vgrajuje se lahko na obe strani. Praviloma se vgrajuje z varjenjem po celotni površini z 10 cm preklopom. Trak se lahko vgrajuje tudi z lepljenjem, z bitumensko vročo lepilno maso kot npr. FRAGMAT BITU E ali enakovredno. Debelina bitumenskega traku 3,6mm. </t>
  </si>
  <si>
    <t>premaz: Hladni bitumenski premaz enakovredno kot FRAGMAT IBITOL.</t>
  </si>
  <si>
    <t>naklon: naklonski beton C 16/20 v debelini 2,0 - 17,0 cm.</t>
  </si>
  <si>
    <t>Dobava in montaža dilatacijskega stika med dvema lameloma, kot npr. JUB dilatacijski profil E.  Izvedba po navodilih dobavitelja. Z vsem potrebnim pritrdilnim in tesnilnim materialom. Z vsemi pomožnimi deli in prenosi.</t>
  </si>
  <si>
    <t>Izdelava, dobava in vgradnja tipskega PVC sifona v jašku za potrebe naravnega prezračevanja. PVC sifon dimenzij 15/15 cm. Z vsem potrebnim pritrdilnim in tesnenjem okrog sifona. Z vsemi pomožnimi deli in prenosi.</t>
  </si>
  <si>
    <t>Sestava tlaka t.AB-7.1; 3. Nadstropje, kjer je finalna talna obloga vinil</t>
  </si>
  <si>
    <t>Sestava tlaka t.AB-7.1; 4. Nadstropje, kjer je finalna talna obloga vinil</t>
  </si>
  <si>
    <t>Sestava tlaka t.AB-5.1; Pritličje, kjer je finalna talna obloga vinil</t>
  </si>
  <si>
    <t>Sestava tlaka t.AB-7.1; 1. Nadstropje, kjer je finalna talna obloga vinil</t>
  </si>
  <si>
    <t>Sestava tlaka t.AB-7.1; 2. Nadstropje, kjer je finalna talna obloga vinil</t>
  </si>
  <si>
    <t>33.1.</t>
  </si>
  <si>
    <t>Doplačilo za izvedbo gladke ali metličene površine, ki je ustrezno dilatiran. Z vsemi pomožnimi deli in prenosi.</t>
  </si>
  <si>
    <t>Dobava in polaganje keramike za nastopnih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robom.Fugiranje s fleksibilno fugirno maso, vodoodbojno in fungicidno, odporno na klor in kisline. Z vsemi pomožnimi deli in prenosi. Nastopna ploskev širine 29 cm in dolžine 120 cm</t>
  </si>
  <si>
    <t>Dobava in polaganje keramike za čelne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 Čelna ploskev višine 17,5 cm in dolžine 120 cm.</t>
  </si>
  <si>
    <t>NOTRANJE DVORAMNE STOPNICE ZA VSE TRI LAMELE</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</si>
  <si>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20,0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</si>
  <si>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3,0 cm in širine cca. 20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</si>
  <si>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15,0 cm .</t>
  </si>
  <si>
    <t xml:space="preserve">Kompletna izvedba fasade s keramiko pri zaključku lože/balkona Pritličje. Po detajlu D-5.1 in sestava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</si>
  <si>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sistemske kontaktne fasade pri zaključku lože/balkona 1 - 4. Nadstropja. Po detajlu D-5.2 in sestava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</si>
  <si>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Dobava in vgradnja toplotna izolacije preklad oz. utora za montažo kasete žaluzije, debeline do 5 cm, razširjeno levo/desno od okenske odprtine. Izvedba po detalju 7. Z vsemi pomožnimi deli in prenosi.</t>
  </si>
  <si>
    <t>Izdelava, dobava in montaža svetlobne kupole, ki je namenjena za dostop na streho. Zidarska mera kupole 120/120 cm. Dvoslojna akrilna svetlobna kupola z izoliranim poliestrskim nastavnim vencem višine 50 cm. Svetlobna kupoola mora imeti odpiralni okvir ter mrežo proti padcu v globino. Odpiranje kupole mora biti omogočeno iz varnega mesta. Dodatne ročne prožilnike je potrebno namestiti v kolikor je najbolj oddaljeno mesto v prostoru, oddaljeno več kot 40 m od osnovnega prožilnika. Z vsemi pomožnimi deli in prenosi.</t>
  </si>
  <si>
    <t>Dobava in vgradnja varnostnega preliva dimenzij 300/100 mm, na atiki iz visoko kakovostnega FPO-ja kot npr. SARNAFIL T OVERFLOW SQARE 300/100. Naklon cevi 5°. Plošča preliva mora biti ustrezno pritrjena na konstrukcijo in zvarjena s strešno foljo. Izrezovanje luknje v atiki všteto v ceni.</t>
  </si>
  <si>
    <t>Izdelava, dobava in montaža notranjih enokrilnih lesenih vrat z lesenim podbojem oznake NV-05. Z vsemi pomožnimi deli in prenosi. Od tega je smer odpiranja 33x levo.</t>
  </si>
  <si>
    <t>Izdelava, dobava in montaža notranjih enokrilnih lesenih vrat z lesenim podbojem oznake NV-05. Z vsemi pomožnimi deli in prenosi. Od tega je smer odpiranja 36x desno.</t>
  </si>
  <si>
    <t>Sestava tlaka t.AB-1.2; Kleti, kjer je finalna talna obloga keramika</t>
  </si>
  <si>
    <t xml:space="preserve">Kompletna izvedba kontaktne sistemske fasade sten AB notranje stene Kleti sestave st.AB-2.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</si>
  <si>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</si>
  <si>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TLAK KLET</t>
  </si>
  <si>
    <t>Dobava materiala in izvedba 2x križni nanos dvokomponentne fleksibilne cementne malte za tesnjenje tlaka;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</si>
  <si>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in polaganje talne keramike prostorov za komunikcijske poti oznake t.AB-1,2, dimenzija keramičnih ploščic in barve fug po izboru projektanta oz. investitorja, vključno z vsemi pomožnimi deli in prenosi.</t>
  </si>
  <si>
    <t>23.1.</t>
  </si>
  <si>
    <t>29.1.</t>
  </si>
  <si>
    <t>INDUSTRIJSKI TLAK V ETAŽI KLETI</t>
  </si>
  <si>
    <t>Izvedba industrijskega tlaka z mineralnim posipom kot npr. MUREXIN TAL M KVARC, sive barve. Vgradnja na svež beton oz. takrat ko je podlaga dovolj trda za izvedbo. Izvedba zagladitve plošče in posip strojno, na težko dostopnih mestih izvedba ročno. Z vsemi pomožnimi deli in prenosi.</t>
  </si>
  <si>
    <t>Dobava in uporaba kemijskega utrjevalca betonskih površin v tekoči obliki. Služi kot dodatna zaščita pri izvedbi industrijskih tlakov, povečanje odpornosti proti abraziji, vpojnost vode in olj, zmrzlinska in kemijska odpornost. Z vsemi pomožnimi deli in prenosi.</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</si>
  <si>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RAVNE LINIJE OPRIJEMALA.</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</si>
  <si>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LOČNE LINIJE OPRIJEMALA.</t>
  </si>
  <si>
    <t>GLOBOKO TEMELJENJE - AB PILOTI</t>
  </si>
  <si>
    <t>Zakoličba AB pilotov. Z vsemi pomožnimi deli in prenosi.</t>
  </si>
  <si>
    <t>Izdelava, dobava in vgradnja reperjev za izvedbo monitornga objekta. Z vsemi pomožnimi deli in prenosi. Količina je ocenjena!</t>
  </si>
  <si>
    <t>izkop z vrtanje in odvozom izkopanega materiala do zbirnega centra, skupaj s plačilom prevzema gradbenih odpadkov pod klasifikacijsko številko 17 05 06</t>
  </si>
  <si>
    <t>Kompletna izvedba obsekanja AB pilotov iz ojačanega cementnega betona, premera 120 cm. Z vsemi pomožnimi deli in prenosi.</t>
  </si>
  <si>
    <t>Strojni izkop terena v zemljini V. Kategorije okrog AB pilotov, s sprotnim nakladanjem na transportno sredstvo in trasportom na trajno deponijo do 20 km. Vključno s plačilo vseh zakonsko predpisanih taks. V raščenem stanju. Količina je ocenjena!</t>
  </si>
  <si>
    <t>Dobava in vgradnja betona tlačne trdnosti C 30/37, stopnja izpostavljenosti XC2, zrnavost frakcije 32 mm ter stopnaj odpornosti proti prodoru vode PV-II</t>
  </si>
  <si>
    <t>Kompletna izvedba estriha v naklonu 2 % v jašku za potrebe naravnega prezračevanja. Najmanjša debelina estriha 3 cm. Z vsemi pomožnimi deli in prenosi.</t>
  </si>
  <si>
    <t xml:space="preserve">m2 </t>
  </si>
  <si>
    <t>Izdelava, dobava in montaža notranjih okenskih polic iz materiala po izboru projektanta oz. investitorja, vključno z zarezanim odkapom. Polica ima zaobljene robove. Z vsemi pomožnimi deli in prenosi. PVC</t>
  </si>
  <si>
    <t>Izdelava, dobava in montaža zunanjih okenskih polic iz aluminija. V ceni postavke upoštevati tudi vgradnjo toplotne izolacije pod okensko polico. Z vsemi pomožnimi deli in prenosi.</t>
  </si>
  <si>
    <t>višina dviga: 18,299 m</t>
  </si>
  <si>
    <t>sistem upravljanja: 
•	mikroprocesor SIMPLEX 1KS - zbirno krmilje v obe smeri
•	govorna povezava iz kabine (varnostni sistem omogoča avtomatični telefonski klic v sili iz kabine na 4 prej programirane tel. številke)
•	GSM modul
•	pred-odpiranje vrat
•	avtomatska evakuacija ujetih oseb iz kabine dvigala v primeru izpada električne energije s pomočjo lastnih baterij
•	požarni program BR1, skladen z EN81-73
•	mehanska tipkala - prilagojena številu postaj
•	Braillova pisava 
•	tipka za odpiranje in zapiranje vrat
•	tipka za alarm
•	signal za preobremenitev
•	rezervacija kabine s ključem
•	pozivna tipkala skupaj s prikazovalnikom položaja kabine in smeri nadaljnje vožnje nameščena podometno v podboju jaškovnih vrat</t>
  </si>
  <si>
    <t>električna napetost: 3 x 400V / 230V, 50 Hz</t>
  </si>
  <si>
    <t xml:space="preserve">signalizacija: 
- v kabini: prikazovalnik položaja kabine in smeri nadaljnje vožnje
- v glavni postaji: prikazovalnik položaja kabine in smeri nadaljnje vožnje
- v drugih postajah: prikazovalnik položaja kabine in smeri nadaljnje vožnje
</t>
  </si>
  <si>
    <t xml:space="preserve">kabina: 
•	stranice iz nerjavne brušene pločevine 
•	talna letev poravnana s stranicami kabine - iz nerjavne brušene pločevine 
•	strop iz tovarniško barvane pločevine v beli barvi 
•	LED razsvetljava v stropu, tip svetilk »LINE«
•	ogledalo na zadnji steni po vsej višini, širine 600 mm
•	raven ročaj iz nerjavne brušene pločevine na stranski steni
•	tla iz naravne nedrseče pegaste gume – barva po izboru iz kataloga
- dimenzije: širina 1100 mm, dolžina 2100 mm, višina 2200 mm
- število vhodov: 1, neprehodna kabina
- zaščita vhoda: svetlobna zavesa </t>
  </si>
  <si>
    <t xml:space="preserve">vrata:
- kabine: avtomatska, enostranska teleskopska, iz nerjavne brušene pločevine, frekvenčno reguliran pogon, širina 900 mm, višina 2100 mm 
- jaška: avtomatska, enostranska teleskopska, iz nerjavne brušene pločevine, širina 900 mm, višina 2100 mm, požarna odpornost E120, skladno z EN81-58. </t>
  </si>
  <si>
    <t>strojnica: brez</t>
  </si>
  <si>
    <t>jašek dvigala (ni predmet ponudbe): 
dimenzije: širina 1600 mm, globina 2450 mm 
glava jaška: 3600 mm 
poglobitev: 1100 mm</t>
  </si>
  <si>
    <t>Rebrasta  armatura B500B</t>
  </si>
  <si>
    <t>PASOVNI TEMELJI. Zajeta količina armature pasovnih temeljev vseh objektov.</t>
  </si>
  <si>
    <t>AB PLOŠČE</t>
  </si>
  <si>
    <t>AB talna plošča kleti -3,45m</t>
  </si>
  <si>
    <t>AB plošča na višinini -0,23</t>
  </si>
  <si>
    <t>AB plošča na višinini +2,76</t>
  </si>
  <si>
    <t>AB plošča na višinini +5,75m</t>
  </si>
  <si>
    <t>AB plošča na višinini +8,74m</t>
  </si>
  <si>
    <t>AB plošča na višinini +11,73m</t>
  </si>
  <si>
    <t>AB plošča na višinini +14,72m</t>
  </si>
  <si>
    <t>AB stene</t>
  </si>
  <si>
    <t>Stopniščne rame (prefabricirane AB stopniščne rame). V količini zajeto 10 kosov stopniščnih ram (tip A,B,C in D) za en objekt.</t>
  </si>
  <si>
    <t>AB podesti stopnišča</t>
  </si>
  <si>
    <t>AB objekt med osmi K in L (VMESNA DILATACIJA med stanovanjskimi objekti). Zajeta količina armature za plošče, nosilce, stebre ter stene objekta.</t>
  </si>
  <si>
    <t>PODPORNI ZID-UVOZ V GARAŽO</t>
  </si>
  <si>
    <t>PODPORNI ZIDOVI-KLANČINA</t>
  </si>
  <si>
    <t>AB ZIDOVI MREŽNE OGRAJE</t>
  </si>
  <si>
    <t>PASOVNI TEMELJI</t>
  </si>
  <si>
    <t>AB STENE</t>
  </si>
  <si>
    <t>AB OBJEKT MED OSMI K in L</t>
  </si>
  <si>
    <t>Rezerva armatura za razne manjše AB elemente, ki niso bili obravnavani v projektu.</t>
  </si>
  <si>
    <t>ARMATURA SKUPAJ</t>
  </si>
  <si>
    <t>ARMATURA</t>
  </si>
  <si>
    <t>Debelina zidu: 48,5 cm (20 cm AB stena)</t>
  </si>
  <si>
    <t>Izdelava, dobava in montaža garažnih sekcijskih vrat oznake GV-01. Sekcijska industrijska vrata kot npr. TIP SPU F42 z vertikalnim vodenjem in toplotno izolacijo pod 1 w/m2K  in pri vgrajenih vratih (do 5000x5000mm)  po EN 13241-1 , Dodatek B EN 12428. Za boljšo izolacijo vrata imajo na vodilih nameščen THERMO FRAME (prekinitev toplotnega mosta).Vrata imajo zvočno izolativnost  R (dB) po EN ISO 717-1 25 dB. Za doseganje navedene zvočne in toplotne izolacija naležna površina za montažo vrat mora biti popolnoma ravna in gladka . Vrata imajo eno zastekljeno lamelo v aluminijskem okvirju.  Barva vratnega krila je RAL po izboru projektanta, okvir zasteklitve pa eloksiran aluminij. Motorni pogon enofazni z krmiljenjem WA500 FU je nameščen direktno na vzmetni osi vrat. Vrata so opremljena z rezervnim napajanjem (UPS) in so vezana na požarno centralo ter so namenjena dovodu svežega zraka v primeru požara. Upravljanje vrat je daljinsko in preko tipke nameščene na krmilni omarici ob vratih. Dodaten kontakt za daljinsko upravljanje. Vrata kot na primer HÖRMANN SPU F 42.</t>
  </si>
  <si>
    <t>Izdelava, dobava in montaža aluminijastih steklenih enokrilnih vhodnih vrat oznake VV-01, z vsemi pomožnimi deli in prenosi. Od tega je smer odpiranja 2x desno.</t>
  </si>
  <si>
    <t>vgradnja: suha montaža, stena debeline 43,5 cm (20 cm AB stena)</t>
  </si>
  <si>
    <t>Izdelava, dobava in montaža aluminijastih steklenih enokrilnih vhodnih vrat oznake VV-01, z vsemi pomožnimi deli in prenosi. Od tega je smer odpiranja 1x levo.</t>
  </si>
  <si>
    <t>Izdelava, dobava in montaža notranjih enokrilnih požarnih lesenih vrat z kovinskim podbojem oznake VV-02. Z vsemi pomožnimi deli in prenosi. Od tega je smer odpiranja 42x levo.</t>
  </si>
  <si>
    <t>vgradnja: suha montaža, stena debeline 28,5 cm (20 cm AB stena)</t>
  </si>
  <si>
    <t>Izdelava, dobava in montaža notranjih enokrilnih požarnih lesenih vrat z kovinskim podbojem oznake VV-02. Z vsemi pomožnimi deli in prenosi. Od tega je smer odpiranja 42x desno.</t>
  </si>
  <si>
    <t xml:space="preserve">Izdelava, dobava in montaža notranjih dvokrilnih kovinskih vrat oznake V-01, z vsemi pomožnimi deli in prenosi. </t>
  </si>
  <si>
    <t>vgradnja: suha montaža, stena debeline 33,5 cm (20 cm AB stena)</t>
  </si>
  <si>
    <t>gradbena mera: 85/213 cm</t>
  </si>
  <si>
    <t>svetla mera: 75/208 cm</t>
  </si>
  <si>
    <t>Dobava in montaža ALU zračne rešetke AR-4/P, 425/125, 2 kosa na eno vratno krilo. Z vsemi pomožnimi deli in prenosi.</t>
  </si>
  <si>
    <t>vgradnja: suha montaža, stena debeline 21 cm (20 cm AB stena)</t>
  </si>
  <si>
    <t>vgradnja: suha montaža, stena debeline 22 cm (20 cm AB stena)</t>
  </si>
  <si>
    <t>Izdelava, dobava in montaža notranjih enokrilnih lesenih vrat z lesenim podbojem oznake NV-01. Z vsemi pomožnimi deli in prenosi. Od tega je smer odpiranja 5x levo.</t>
  </si>
  <si>
    <t>Izdelava, dobava in montaža notranjih enokrilnih lesenih vrat z lesenim podbojem oznake NV-01. Z vsemi pomožnimi deli in prenosi. Od tega je smer odpiranja 10x desno.</t>
  </si>
  <si>
    <t>vgradnja: suha montaža, mavčno kartonska stena debeline 20 cm</t>
  </si>
  <si>
    <t>Izdelava, dobava in montaža notranjih enokrilnih lesenih vrat z lesenim podbojem oznake NV-02. Z vsemi pomožnimi deli in prenosi. Od tega je smer odpiranja 18x levo.</t>
  </si>
  <si>
    <t>Izdelava, dobava in montaža notranjih enokrilnih lesenih vrat z lesenim podbojem oznake NV-02. Z vsemi pomožnimi deli in prenosi. Od tega je smer odpiranja 9x desno.</t>
  </si>
  <si>
    <t>vgradnja: suha montaža, mavčno kartonska stena debeline 15 cm</t>
  </si>
  <si>
    <t>Izdelava, dobava in montaža notranjih lesenih vrat v shrambi oznake LV-01. Z vsemi pomožnimi deli in prenosi. Od tega je smer odpiranja 36x desno.</t>
  </si>
  <si>
    <t>vgradnja: suha montaža, stena debeline 2,5 cm</t>
  </si>
  <si>
    <t>svetla mera: 81/211 cm</t>
  </si>
  <si>
    <t>Izdelava, dobava in montaža notranjih lesenih vrat v shrambi oznake LV-01. Z vsemi pomožnimi deli in prenosi. Od tega je smer odpiranja 36x levo.</t>
  </si>
  <si>
    <t>Izdelava, dobava in montaža dvodelnega PVC okna oznake 0-05, z vsemi pomožnimi deli in prenosi. Smer odpiranja 31x desno.</t>
  </si>
  <si>
    <t>Izdelava, dobava in montaža dvodelnega PVC okna oznake 0-05, z vsemi pomožnimi deli in prenosi. Smer odpiranja 2x desno.</t>
  </si>
  <si>
    <t>Izdelava, dobava in montaža dvodelnega PVC okna oznake 0-05, z vsemi pomožnimi deli in prenosi. Smer odpiranja 27x levo.</t>
  </si>
  <si>
    <t>Izdelava, dobava in montaža dvodelnega PVC okna oznake 0-05, z vsemi pomožnimi deli in prenosi. Smer odpiranja 2x levo.</t>
  </si>
  <si>
    <t>odpiranje: krilno odpiranje ter na kip + 2x fiksni del, po shemi</t>
  </si>
  <si>
    <t>Izdelava, dobava in montaža balkonskega trodelnega PVC okna oznake 0-06, z vsemi pomožnimi deli in prenosi. Smer odpiranja 5x desno.</t>
  </si>
  <si>
    <t>Izdelava, dobava in montaža balkonskega trodelnega PVC okna oznake 0-06, z vsemi pomožnimi deli in prenosi. Smer odpiranja 10x levo.</t>
  </si>
  <si>
    <t>odpiranje: 2x fiksni del + krilno odpiranje ter na kip, po shemi</t>
  </si>
  <si>
    <t>Izdelava, dobava in montaža balkonskega dvodelnega PVC okna oznake 0-07, z vsemi pomožnimi deli in prenosi. Smer odpiranja 24x levo.</t>
  </si>
  <si>
    <t>Izdelava, dobava in montaža balkonskega dvodelnega PVC okna oznake 0-07, z vsemi pomožnimi deli in prenosi. Smer odpiranja 33x desno.</t>
  </si>
  <si>
    <t>Izdelava, dobava in montaža balkonskega trodelnega PVC okna oznake 0-09, z vsemi pomožnimi deli in prenosi. Smer odpiranja 4x desno.</t>
  </si>
  <si>
    <t>19.1.</t>
  </si>
  <si>
    <t>19.2.</t>
  </si>
  <si>
    <t>Izdelava, dobava in montaža balkonskega trodelnega PVC okna oznake 0-09, z vsemi pomožnimi deli in prenosi. Smer odpiranja 8x levo.</t>
  </si>
  <si>
    <t>20.1.</t>
  </si>
  <si>
    <t>20.2.</t>
  </si>
  <si>
    <t>zidarska mera: 304/232 cm</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</si>
  <si>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0-05 dimenzij 144x145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</si>
  <si>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0-07 dimenzij 184x232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</si>
  <si>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0-09 dimenzij 304x232 cm. Z vsemi pomožnimi deli in prenosi.</t>
  </si>
  <si>
    <t>Okenska polica 0-09 dolžine cca. 304 cm</t>
  </si>
  <si>
    <t>S-K.03 STOPNIŠČE</t>
  </si>
  <si>
    <t>S-K.04 PROSTOR ZA ČISTILA</t>
  </si>
  <si>
    <t>S-P.06 HODNIK</t>
  </si>
  <si>
    <t>T1a.04 UTILITY</t>
  </si>
  <si>
    <t>S-N1.04 HODNIK</t>
  </si>
  <si>
    <t>T4.01 HODNIK</t>
  </si>
  <si>
    <t>T4.02 KOPALNICA</t>
  </si>
  <si>
    <t>T4.05 KUHINJA</t>
  </si>
  <si>
    <t>T5.02 KOPALNICA</t>
  </si>
  <si>
    <t>T6.02 KOPALNICA</t>
  </si>
  <si>
    <t>S-N2.04 HODNIK</t>
  </si>
  <si>
    <t>S-N2.02 PREDPROSTOR</t>
  </si>
  <si>
    <t>S-N3.02 PREDPROSTOR</t>
  </si>
  <si>
    <t>S-N3.04 HODNIK</t>
  </si>
  <si>
    <t>S-N4.02 PREDPROSTOR</t>
  </si>
  <si>
    <t>S-N4.04 HODNIK</t>
  </si>
  <si>
    <t>SHRAMBE V STANOVANJIH</t>
  </si>
  <si>
    <t>SH.10 SHRAMBA</t>
  </si>
  <si>
    <t>T4.07</t>
  </si>
  <si>
    <t>T5.04</t>
  </si>
  <si>
    <t>T6.06</t>
  </si>
  <si>
    <t>T4.03 SPALNICA</t>
  </si>
  <si>
    <t>T4.04 SOBA</t>
  </si>
  <si>
    <t>T4.06 DNEVNO - BIVALNI PROSTORI</t>
  </si>
  <si>
    <t>T5.03 DNEVNO - BIVALNI PROSTORI</t>
  </si>
  <si>
    <t>T6.04 DNEVNO - BIVALNI PROSTORI</t>
  </si>
  <si>
    <t>T6.05 SPALNICA</t>
  </si>
  <si>
    <t>S-P.01 STOPNIŠČE</t>
  </si>
  <si>
    <t>S-P.05 SHRAMBE - HODNIK</t>
  </si>
  <si>
    <t>S-N1.01 STOPNIŠČE</t>
  </si>
  <si>
    <t>S-N2.01 STOPNIŠČE</t>
  </si>
  <si>
    <t>S-N3.01 STOPNIŠČE</t>
  </si>
  <si>
    <t>S-N4.01 STOPNIŠČE</t>
  </si>
  <si>
    <t xml:space="preserve">Dobava in montaža kovinske konstrukcije zunanje ograje balkona/lož stanovanj dolžine 515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</si>
  <si>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395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</si>
  <si>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295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</si>
  <si>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Prvi ročaj na višini 75 cm (zgornja višina ročaja)</t>
  </si>
  <si>
    <t>Izdelava, dobava in montaža RF ročaja premera fi 45 mm, pritrjevanje ročala na AB steno notranjega stopnišča. Ročaj ima polkrožen zaključek, in je vzdolžno satinirano. Ročaj mora imeti na evakuacijskem stopnišču dober oprijem, pritdila ne smejo ovirati drsenja z roko po ročaju. Z vsem potrebnim pritrdilnim in tesnilnim materialom. Z vsemi pomožnimi deli in prenosi.</t>
  </si>
  <si>
    <t xml:space="preserve">Jeklena konstrukcija ograje sestavljena iz nosilnih okvirjev (ploščato jeklo, cinkano, prašnobarvano RAL 1013, dimenzija profila 400/100 mm), z vmesnimi vertikalnimi profili, enako kot je nosilni okvir. Polnilo ograje ekspandirana pločevina, romboidna 20/10/2 mm. Ročaji ob vretenu potekajo zvezno. Vsi ročaji imajo polkrožne zaključke profilov. Pritrdilni element za fiksiranje ograje vijačen v AB ploščo s tipskim elementom ter v zid obojestransko, dimenzija pritrdilni cinkanega kvadratnega podstavka 15/15 cm, ter višine 20 cm, v katerega se vstavi ograja. Horizontalni podaljšek ograje je vijačen v ploščat jezik in pritrdilne ploščice, vijačene v zid. Vsa Fe konstrukcija cinkano in prašno barvana v RAL 1013 oz. po izboru projektanta oz. investitorja. Vključno z vsem drobnim in pritrdilnim materialom.
</t>
  </si>
  <si>
    <t xml:space="preserve">Jeklena konstrukcija ograje sestavljena iz nosilnih okvirjev (ploščasto jeklo, cinkano, prašnobarvno dimenzij 400/100 mm), vertikalnih cevnih ploščati profil enako kot je nosilni okvir na razdalji 9 cm in ročaja fi 40 mm. Ročaji ob vretenu potekajo zvezno. Vsi ročaji imajo polkrožne zaključke profilov. Okviriji so vijačeni bočno v konstrukcijo stopniščnih ram preko prirobnic s štirimi vijaki v kvadratni podstavek dimenzij 150/150 mm. Ročaji so vijačene v AB steno preko tipskih držal za ograje. Vsa Fe konstrukcija cinkano in prašno barvana v RAL po izboru projektanta oz. investitorja. Vključno z vsem drobnim in pritrdilnim materialom.
</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</si>
  <si>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15,0 cm .</t>
  </si>
  <si>
    <t>zaključni sloj: Lepljenje keramike na kvalitetno izvedeno fasadno oblogo po navodilih proizvajalca.    Obstoječo zidno površino je potrebno zgladiti z lahko mineralno malto (skladno s SIST EN 998-1). Na izravnano podlago se nanese armirna malta  z armirno mrežico,  na katero se lepi fasadna opečna slip opeka. Obdelava in čiščenje fug se izvede s ščetkami ali posebnimi palčkami z vodoodporno fugirno maso za keramiko. Skladno z veljavnimi predpisi in priporočili  dobavitelja vezivnih materialov je potrebo izvesti dilatacijske reže.  Lepilo Za ploščice ter fugirna masa za fugiranje. keramika kot npr, Marca Corona Overclay  dimenzij 60x60 cm in debeline 9 mm.</t>
  </si>
  <si>
    <t xml:space="preserve">Vgrajevanje fasadnih "L"  kotnikov (kot npr. Wienerberger Agora grafitzwart), na vogale  kvalitetno izvedene fasadne obloge po navodilih proizvajalca. Obstoječo zidno površino je potrebno zgladiti z lahko mineralno malto (skladno s SIST EN 998-1). Na izravnano podlago se nanese armirna malta  z armirno mrežico,  na katero se lepi pripadajoči "L"  opečni slip kotnik. Obdelava in čiščenje fug se izvede s ščetkami ali posebnimi palčkami z vodoodporno fugirno maso za opeko. Skladno z veljavnimi predpisi in priporočili  dobavitelja vezivnih materialov je potrebo izvesti dilatacijske reže.  Količina je ocenjena!                                     
</t>
  </si>
  <si>
    <r>
      <t xml:space="preserve">Izvedba preboja z diamantnim vrtanjem skozi AB medetažno ploščo debeline, pravokotnega ali kvadratnega preseka ne glede na dimenzijo ter obdelava preboja za potrebe izvedbe strojnih in elektro inštalacij. Z vsemi pomožnimi deli in prenosi. Količina je ocenjena! </t>
    </r>
    <r>
      <rPr>
        <b/>
        <sz val="10"/>
        <color theme="1"/>
        <rFont val="Arial"/>
        <family val="2"/>
        <charset val="238"/>
      </rPr>
      <t xml:space="preserve"> OPOMBA: UPOŠTEVA SE IZVEDBA SAMO TISTIH PREBOJEV, KI NISO BILA UPOŠTEVANA V PZI DOKUMENTACIJI!</t>
    </r>
  </si>
  <si>
    <r>
      <t xml:space="preserve">Izvedba preboja z diamantnim vrtanjem skozi AB medetažno ploščo debeline,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</si>
  <si>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pravokotnega ali kvadratnega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</si>
  <si>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</si>
  <si>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t>Nabava, dobava in montaža raznih manjših kleparskih obrob iz pocinkane barvane pločevine, debeline do 3,00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</si>
  <si>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 xml:space="preserve">finalni sloj: Pocinkana pločevina v  naklonu 2 % navznoter, razvite širine od 110 cm do 130 cm, pocinkana barvana pločevina debeline 3,0 mm. RAL pločevine po izboruo dgovornega projektanta oz investitorja. Kompletno s kitanjem stika s trajnoelastičnim kitom, odpornim na vremenske vplive. Z vsemi pomožnimi deli in prenosi. </t>
  </si>
  <si>
    <t xml:space="preserve">estrih v naklonu: armirano cementni estrih debeline 6,0 cm - 8,0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</si>
  <si>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toplotna izolacija: ekstrudiran polistiren (XPS) kot npr. FRAGMAT XPS 300 GL, tlačna trdnost 300 kPa, razred odziva na ogenj E po EN 13501-1, toplotna prevodnost λ  po EN 12667  0,033 W/mK, polaganje v enem sloju, skupna debelina 8,0 cm. </t>
  </si>
  <si>
    <t>Dobava materiala in izvedba zaključne/odkapne pločevine pri stiku fasade objekta in ravne strehe. Pločevina Alu, debeline 3,0 mm, r.š. do 20 cm, kompletno z vsem delom, materialom, s kitanjem stika s trajnoelastičnim kitom, odpornim na vremenske vplive.</t>
  </si>
  <si>
    <t>Dobava materiala in izvedba zaključne/odkapne pločevine nadstreška sestave s.AB-4. Pločevina Alu, debeline 3,0 mm, r.š. do 50 cm, kompletno z vsem delom, materialom, s kitanjem stika s trajnoelastičnim kitom, odpornim na vremenske vplive.</t>
  </si>
  <si>
    <t>podkonstrukcija: vlagoodporna OSB/3 plošča, debeline 22 mm, širine 75,0 cm v naklonu in pritrjena na leseni podkonstrukciji.</t>
  </si>
  <si>
    <t>podkonstrukcija: vlagoodporna OSB/3 plošča, debeline 22 mm, v naklonu in pritrjena na nosilno konstrukcijo.</t>
  </si>
  <si>
    <t>Izdelava, dobava in montaža atike nadstreška po detajlu 8., višina atike do 50 cm, vključno z vsemi pomožnimi deli in prenosi. Po naslednji sestavi:</t>
  </si>
  <si>
    <t>podkonstrukcija: vlagoodporna OSB/3 plošča, debeline 22 mm, pritrjena na nosilno konstrukcijo.</t>
  </si>
  <si>
    <t>podkonstrukcija: vezana plošča dimenzij 4x17 cm ter 4x21 cm</t>
  </si>
  <si>
    <t xml:space="preserve">toplotna izolacija: ekstrudiran polistiren (XPS) kot npr. FRAGMAT XPS 300 GL, tlačna trdnost 300 kPa, razred odziva na ogenj E po EN 13501-1, toplotna prevodnost λ  po EN 12667  0,033 W/mK, skupna debelina 7 cm. </t>
  </si>
  <si>
    <t>podkonstrukcija: vezana plošča dimenzij 4x21 cm</t>
  </si>
  <si>
    <t>Izdelava, dobava in montaža požarne obloge v mavčno kartonskem spuščenem stropu, požarna odpornost EI60, v obliki škatle kot npr. sistem PROMAT ali enakovredno. Z vso potrebno podkonstrukcijo in požarno oblogo. Za strojne inštalacije. Količina je ocenjena!</t>
  </si>
  <si>
    <t>SKUPAJ OPREMA ZA OZNAČEVANJE:</t>
  </si>
  <si>
    <t>OPREMA ZA OZNAČEVANJE</t>
  </si>
  <si>
    <r>
      <t xml:space="preserve">Izdelava tankoslojne označbe z enokomponentno rumeno barvo, strojno deb. plasti suhe snovi 250 mikrometrov, perle 250 g/m2, širine 10 cm (parkirna mesta). </t>
    </r>
    <r>
      <rPr>
        <b/>
        <sz val="10"/>
        <color theme="1"/>
        <rFont val="Arial"/>
        <family val="2"/>
        <charset val="238"/>
      </rPr>
      <t>OPOMBA: OZNAČBE V KLETI GARAŽE.</t>
    </r>
    <r>
      <rPr>
        <sz val="10"/>
        <color theme="1"/>
        <rFont val="Arial"/>
        <family val="2"/>
        <charset val="238"/>
      </rPr>
      <t xml:space="preserve">
</t>
    </r>
  </si>
  <si>
    <r>
      <t xml:space="preserve">Izdelava tankoslojne označbe z enokomponentno belo barvo, strojno deb. plasti suhe snovi 250 mikrometrov, perle 250 g/m2 (puščice, zaporne ploskev, invalidi). </t>
    </r>
    <r>
      <rPr>
        <b/>
        <sz val="10"/>
        <color theme="1"/>
        <rFont val="Arial"/>
        <family val="2"/>
        <charset val="238"/>
      </rPr>
      <t>OPOMBA: OZNAČBE V KLETI GARAŽE.</t>
    </r>
  </si>
  <si>
    <t>Opcija: V kolikor ne bo ustrezen izkopan material za zasip okrog zidov objekta, se upošteva dobava in vgradnja novega gramoznega materiala. V utrjenem stanju.</t>
  </si>
  <si>
    <t>S25 SHRAMBA</t>
  </si>
  <si>
    <t>S26 SHRAMBA</t>
  </si>
  <si>
    <t>S27 SHRAMBA</t>
  </si>
  <si>
    <t>T6.01 PREDPROSTOR</t>
  </si>
  <si>
    <t>T6.03 KUHINJA</t>
  </si>
  <si>
    <t>Izdelava in demontaža fasadnega odra, v ceni upoštevati vsa potrebna sidranja in odstranitev sider po končanih delih.Oder se obračuna 1x (uporaba odra za gradbena dela, obrtniška dela in za inštalacijska dela). Za potrebe gradbenih del. V ceni upoštevati vse dostope na oder, ograje, zaščite, etc.</t>
  </si>
  <si>
    <t>Izdelava, dobava in montaža snemljive varnostne rešetke dimenzij 140/80 cm. Z vsem potrebnim pritrdilnim in tesnilnim materialom: Izvedba po naslednji sestavi:</t>
  </si>
  <si>
    <t>Izdelava, dobava in montaža enodelnega PVC okna oznake O-01, z vsemi pomožnimi deli in prenosi. Smer odpiranja 4x levo.</t>
  </si>
  <si>
    <t>Izdelava, dobava in montaža enodelnega PVC okna oznake O-01, z vsemi pomožnimi deli in prenosi. Smer odpiranja 8x desno.</t>
  </si>
  <si>
    <t>Izdelava, dobava in montaža enodelnega PVC okna oznake O-02, z vsemi pomožnimi deli in prenosi. Smer odpiranja 4x levo.</t>
  </si>
  <si>
    <t>Izdelava, dobava in montaža enodelnega PVC okna oznake O-02, z vsemi pomožnimi deli in prenosi. Smer odpiranja 8x desno.</t>
  </si>
  <si>
    <t>Izdelava, dobava in montaža dvodelnega PVC okna oznake O-03, z vsemi pomožnimi deli in prenosi. Smer odpiranja 20x levo.</t>
  </si>
  <si>
    <t>Izdelava, dobava in montaža dvodelnega PVC okna oznake O-03, z vsemi pomožnimi deli in prenosi. Smer odpiranja 25x desno.</t>
  </si>
  <si>
    <t>svetla mera: 180 cm (85 cm + 95 cm fiksno)/230 cm</t>
  </si>
  <si>
    <t>gradbena mera: 108/232 cm</t>
  </si>
  <si>
    <t>svetla mera: 100/228 cm</t>
  </si>
  <si>
    <t>gradbena mera: 100/212 cm</t>
  </si>
  <si>
    <t>svetla mera: 90/207 cm</t>
  </si>
  <si>
    <t>Stena, z ene strani obložena z dvoslojno oblogo iz vlagoodpornih plošč, z druge strani z dvoslojno oblogo iz navadnih plošč, stena brez zahtev za požarno odpornost ter z zvočno izolativnost. Stena sestave st.MK-4.</t>
  </si>
  <si>
    <t>T5.01 HODNIK</t>
  </si>
  <si>
    <t>S-P.04</t>
  </si>
  <si>
    <t>višina parapeta: 150 cm</t>
  </si>
  <si>
    <t>višina parapeta: 117,5 cm</t>
  </si>
  <si>
    <t>svetla mera: 330 cm (85 cm + 122,5 cm fiksno + 122,5 fiksno)/230 cm</t>
  </si>
  <si>
    <t>svetla mera: 330 cm (122,5 cm fiksno + 122,5 fiksno + 85 cm)/230 cm</t>
  </si>
  <si>
    <t>svetla mera: 300 cm (85 cm + 107,5 cm fiksno + 107,5 fiksno)/230 cm</t>
  </si>
  <si>
    <t>svetla mera: 300 cm (107,5 cm fiksno + 107,5 fiksno + 85 cm)/230 cm</t>
  </si>
  <si>
    <t>Izdelava, dobava in montaža notranjih enokrilnih lesenih vrat z lesenim podbojem oznake NV-03. Z vsemi pomožnimi deli in prenosi. Od tega je smer odpiranja 15x levo.</t>
  </si>
  <si>
    <t>Izdelava, dobava in montaža notranjih enokrilnih lesenih vrat z lesenim podbojem oznake NV-03. Z vsemi pomožnimi deli in prenosi. Od tega je smer odpiranja 15x desno.</t>
  </si>
  <si>
    <t>Dobava in polaganje stenske keramike kopalnic stanovanj v etaži Pritličje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</si>
  <si>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Pritličje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</si>
  <si>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kopalnic za ostale prostore oznake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</si>
  <si>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tip 6: Marca Corona Overclay naturale/matt  dimenzij 60x60 cm in debeline 9 mm.</t>
  </si>
  <si>
    <t>Dobava in polaganje talne keramike prostorov kopalnic oznake t.AB-7.2., dimenzija keramičnih ploščic in barve fug po izboru projektanta oz. investitorja, vključno z vsemi pomožnimi deli in prenosi.</t>
  </si>
  <si>
    <t>Dobava in polaganje stenske keramike kopalnic stanovanj v etaži 2.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</si>
  <si>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kopalnic stanovanj v etaži 1. Nadstropje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</si>
  <si>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1.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</si>
  <si>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prostorov kopalnic oznake t.AB-7.1. in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</si>
  <si>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naturale/matt  dimenzij 60x60 cm in debeline 9 mm.</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</si>
  <si>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 matt dimenzij 60x60 cm in debeline 9 mm.</t>
  </si>
  <si>
    <t>Dobava in polaganje stenske keramike za pasove v prostorih kuhinj v etaži 4.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</si>
  <si>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4.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</si>
  <si>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3.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</si>
  <si>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3.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</si>
  <si>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2.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</si>
  <si>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Ograja ima na dveh višinah ročaj premera 45 mm. Prvi ročaj ja na končni višini 75 cm, drugi ročaj na višini 100 cm.</t>
  </si>
  <si>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t>
  </si>
  <si>
    <t xml:space="preserve">poštni nabiralnik, število po dolžini  x višini: 4 x 7 enot skupne dimenzije 160 x 94,7 cm, v INOX izvedbi s cilidrično ključavnico </t>
  </si>
  <si>
    <t>poštni nabiralniki so predvideni znotraj AB stene</t>
  </si>
  <si>
    <t>polica globine npr. g = 38cm enako kot maska predalov</t>
  </si>
  <si>
    <t xml:space="preserve"> toplotna izolacija v naklonu 2%: ekspandiran polistiren (EPS) kot npr. EUROTHERM EPS 200, tlačna trdnost 200 kPa, požarni razred E po EN 13501-1, polaganje v naklonu v debelini 2,0 - 17,0 cm</t>
  </si>
  <si>
    <t>Dobava in montaža obrobe okrog strešnih oken, izvedba po navodilih oz. detajlu dobavitelja strešnih oken, z vsem pritrdilnim in tesnilnim materialom. Z vsemi pomožnimi deli in prenosi.</t>
  </si>
  <si>
    <t>Dobava materiala iz izvedba obrobe okrog podstavkov za zunanje enote na strehi. Vključno s strešno folijo in odkapno pločevino. Kompletno z vsemi tesnenji, delom in materialom. Količina je ocenjena!</t>
  </si>
  <si>
    <t>toplotna izolacija/razvod inštalacij: toplotno izolativne plošče iz ekspandiranega polistirena EPS, elastificirane, tlačna trdnost 200 kPa, debeline 10,0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</si>
  <si>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toplotna izolacija/razvod inštalacij: toplotno izolativne plošče iz ekspandiranega polistirena EPS, elastificirane, tlačna trdnost 200 kPa, debeline 7,0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</si>
  <si>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Izvedba AB pilotov za 89 kosov</t>
  </si>
  <si>
    <t>Transport, postavitev in selitev garniture in opreme za izvedbo AB pilotov. Skupno število AB pilotov je 89, dolžine AB pilotov so med 9,0 - 13,0 m. Z vsemi pomožnimi deli in prenosi.</t>
  </si>
  <si>
    <t xml:space="preserve">Dobava in vgrajevanje betona v armirane konstrukcije, AB stene dvigalnega jaška med nivojema AB talnih plošč  debeline 20 cm, konstrukcija preseka od 0,20 m3/m2/m1 do 0,30 m3/m2/m1, vključno z vsemi pomožnimi deli in prenosi. </t>
  </si>
  <si>
    <t>Dobava in vgradnja COMAX elementov, za izvedbo konstrukcijskega spoja med AB talno plošče Kleti in AB stene jaška naravnega prezračevanja. Izvedba po načrtu gradbenih konstrukcij. Z vsemi pomožnimi deli in prenosi.</t>
  </si>
  <si>
    <r>
      <t xml:space="preserve">Dobava in vgradnja </t>
    </r>
    <r>
      <rPr>
        <b/>
        <sz val="10"/>
        <color theme="1"/>
        <rFont val="Arial"/>
        <family val="2"/>
        <charset val="238"/>
      </rPr>
      <t>plošče mineralne volne kot npr. Heraklith Tektalan® A2 037/2</t>
    </r>
    <r>
      <rPr>
        <sz val="10"/>
        <color theme="1"/>
        <rFont val="Arial"/>
        <family val="2"/>
        <charset val="238"/>
      </rPr>
      <t xml:space="preserve">, ki se vstavijo v opaž AB stropne plošče. </t>
    </r>
    <r>
      <rPr>
        <b/>
        <sz val="10"/>
        <color theme="1"/>
        <rFont val="Arial"/>
        <family val="2"/>
        <charset val="238"/>
      </rPr>
      <t>Sestava t.AB-3, t.AB-4, t.AB-5.1 in t.AB-5.2, t.AB-8 in s.AB-3..</t>
    </r>
    <r>
      <rPr>
        <sz val="10"/>
        <color theme="1"/>
        <rFont val="Arial"/>
        <family val="2"/>
        <charset val="238"/>
      </rPr>
      <t xml:space="preserve"> Plošče mineralne volne s finalnim slojem lesnih vlaken sidrano v strop po navodilih dobavitelja ali montaža po sistemu izgubljenega opaža, plošče s preklopom, požarna odpornost A2 po SIST EN 13501-1.</t>
    </r>
    <r>
      <rPr>
        <b/>
        <sz val="10"/>
        <color theme="1"/>
        <rFont val="Arial"/>
        <family val="2"/>
        <charset val="238"/>
      </rPr>
      <t xml:space="preserve"> Debeline 10 cm.</t>
    </r>
  </si>
  <si>
    <t>Izdelava odprtine (preboja) za prezračevanje dvigala. Po načrtu požarne varnosti objekta odprtina za oddimljanja jaška v velikosti najmanj 0,30 m2 na vrhu geometrijske površine na vrhu jaška (TSG-1-001:2019 točka 2.7.1).</t>
  </si>
  <si>
    <t>32.1.</t>
  </si>
  <si>
    <t xml:space="preserve">dodatni armirani sloj: Lepilo Za ploščice z minimalno debelino nanosa 7,5 mm, z vstavljeno mrežico za večje obremenitve </t>
  </si>
  <si>
    <t>armirni sloj: osnovni omet JUB, armiranje v minimalni debelini 7,5 mm z armirano stekleno mrežico JUB</t>
  </si>
  <si>
    <t>toplotna izolacija: izvedba horizontalnega pasu iz negorljive izolacije,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15,0 cm, Knaufinsulation FB N. Thermal.</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</si>
  <si>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6,0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</si>
  <si>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10,0 cm .</t>
  </si>
  <si>
    <t>toplotna izolacija: toplotnoizolacijska plošča iz ekspandiranega polistirena (EPS) po EN 13163 kot npr. JUBIZOL EPS F 035-WO, pritrjena s sidri in lepilno malto, po pravilih dobavitelja, nazivna vrednost toplotne prevodnosti λD: 0,031 W/(m*K) požarni razred E v skladu z EN 13501-1, debelina 20,0 cm .</t>
  </si>
  <si>
    <t>Dobava materiala in vgradnja dilatacijskega stika med fazami izvedb AB talnih plošč, profilirani tesnilni trakovi za tesnenje dilatacijskega stika kot npr. BESAPLAST ali enakovredno. Točen tip dilatacijskega stika ter sama izvedba po navodilih projektanta gradbenih konstrukcij! Količina je ocenjena! Z vsemi pomožnimi deli in prenosi.</t>
  </si>
  <si>
    <t xml:space="preserve">finalni sloj: Pocinkana pločevina v  naklonu 2 % navznoter, razvite širine od 75 cm do 110 cm, pocinkana barvana pločevina debeline 3,0 mm. RAL pločevine po izboru odgovornega projektanta oz investitorja. Kompletno s kitanjem stika s trajnoelastičnim kitom, odpornim na vremenske vplive. Z vsemi pomožnimi deli in prenosi. </t>
  </si>
  <si>
    <t>Izdelava in dobava napisnih tablic na vseh vratih, tip in dimenzija napisnih tablic po izboru investitorja oz. investitorja. Z vsemi pomožnimi deli in prenosi.</t>
  </si>
  <si>
    <t>PODTLAČNO ODVODNJAVANJE (Pluvia)</t>
  </si>
  <si>
    <t>Mrežasta armatura B500A (netto količina)</t>
  </si>
  <si>
    <t>STOPNIŠČNE RAME</t>
  </si>
  <si>
    <t>AB PODESTI STOPNIŠČA</t>
  </si>
  <si>
    <t xml:space="preserve">Dobava in vgrajevanje betona v armirane konstrukcije, AB obodne stene Kleti, debeline 30 cm, konstrukcija preseka od 0,20 m3/m2/m1 do 0,30 m3/m2/m1, vključno z vsemi pomožnimi deli in prenosi.     </t>
  </si>
  <si>
    <t xml:space="preserve">Dobava in vgrajevanje betona v armirane konstrukcije, AB notranje stene Kleti, debeline 20 cm in 25 cm, konstrukcija preseka nad 0,20 m3/m2/m1 do 0,30 m3/m2/m1, vključno z vsemi pomožnimi deli in prenosi.     </t>
  </si>
  <si>
    <t xml:space="preserve">Dobava in vgrajevanje betona v armirane konstrukcije, AB nosilci Kleti, konstrukcija preseka nad 0,20 m3/m2/m1, vključno z vsemi pomožnimi deli in prenosi.     </t>
  </si>
  <si>
    <t>Izdelava, dobava in montaža izdelanih AB prefrabriciranih montažnih notranjih dvoramnih stopnic. Širina stopnišča je 120 cm, dimenzija čelnih/nastopnih ploskev je 17,5/29 cm. Število stopnic je za eno lamelo 108 stopnic, skupno za vse tri lamele 324 kosov. Z vso potrebno dvižno mehanizacijo, z vsemi premičnimi delovnimi odri, pritrdilni in tesnilni material, vključno z vgradnjo betona in opaževanjem. Armatura je posebej zajeta posebej v zgornji postavki št.1 Z vsemi pomožnimi deli in prenosi.</t>
  </si>
  <si>
    <t xml:space="preserve">Dobava in vgrajevanje betona v armirane konstrukcije, AB talna plošča Kleti sestave t.AB-1.1 in t.AB-1.2, debeline 25 cm, konstrukcija preseka 0,20 m3/m2/m1 do 0,30 m3/m2/m1, vključno z vsemi pomožnimi deli in prenosi. Vključno z mokrim in suhim negovanjem svežega betona po betonaži, negovanje do 7 dni, da se preprečijo plastične razpoke!     </t>
  </si>
  <si>
    <t xml:space="preserve">Dobava in vgrajevanje betona v armirane konstrukcije, AB talna plošča dvigalnega jaška, debeline 55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</si>
  <si>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talna plošča jaška za naravno prezračevanje sestave t.AB-2, debeline 15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</si>
  <si>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Kletjo. Sestava t.AB-4, t.AB-5.1 in t.AB-5.2 in t.AB-8., debeline 20 cm in 25 cm (vmesni objekt 4), konstrukcija preseka nad 0,20 m3/m2/m1 do 0,25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</si>
  <si>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Pritličjem.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</si>
  <si>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1.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</si>
  <si>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2.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</si>
  <si>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3.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</si>
  <si>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nad 4. Nadstropjem,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</si>
  <si>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dvigalnega jaška,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</si>
  <si>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vmesni podesti pri montažnih stopnicah,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</si>
  <si>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zunanje enoramne stopnice z AB talno ploščo,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</si>
  <si>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streha vmesnega dela strehe sestave s.AB-3, debeline 25 cm, konstrukcija preseka od 0,20 m3/m2/m1 do 0,30 m3/m2/m1, vključno z vsemi pomožnimi deli in prenosi.    Vključno z mokrim in suhim negovanjem svežega betona po betonaži, negovanje do 7 dni, da se preprečijo plastične razpoke!     </t>
  </si>
  <si>
    <t>Montaža in demontaža delovnih lesenih podestov AB dvigalni jašek vključno z podporniki za izvedbo brušenja oz. izravnava in slikopleskarskih del AB sten in stropa.</t>
  </si>
  <si>
    <t xml:space="preserve">Dobava in vgradnja toplotne izolacije iz kamene volne, ki se vstavijo v opaž AB notranjih sten Kleti. Debelina toplotne izolacije 10 cm. Vgradnja po sistemu izgubljenega opaža, negorljiv material, požarna odpornost A1 po SIST EN 13501-1. </t>
  </si>
  <si>
    <t>Izdelava, dobava in montaža trikotne letve po obodu AB talne plošče Kleti ter AB talne plošče dvigalnega jaška, za ublažitev roba izvedbe vertikalne hidroizolacije. Z vsemi pomožnimi deli in prenosi.</t>
  </si>
  <si>
    <t xml:space="preserve">Izdelava, montaža in demontaža opaža utorov (ne glede na dimenzijo) v AB stenah za izvedbo strojnih in elektro inštalacij, z enkratno uporabo lesa. V ceni upoštevati: opaževanje, razopaževanje in čiščenje opaža, z vsemi pomožnimi deli in prenosi. Količina je ocenjena!                                              </t>
  </si>
  <si>
    <t xml:space="preserve">Dobava in vgrajevanje betona v armirane konstrukcije, AB talna plošča Kleti v naklonu, sestave t.AB-1.1 do največje debeline 14 cm, konstrukcija preseka do 0,20 m3/m2/m1, vključno z vsemi pomožnimi deli in prenosi. Vključno z mokrim in suhim negovanjem svežega betona po betonaži, negovanje do 7 dni, da se preprečijo plastične razpoke!     </t>
  </si>
  <si>
    <t>Dobava in vgradnja horizontalne toplotne izolacije iz ekstrudiranega polistirena (XPS), na podložni beton,  tlačne trdnosti 300 kPa kot npr. FIBRAN XPS 300-L z gladko površino in z robovi, obdelani v obliki črke L za preprečevanje nastajanja toplotnega mostu ter protipotresna, debeline 5,0 cm.</t>
  </si>
  <si>
    <t>Izdelava, dobava in montaža Osebno dvigalo brez strojnice, kot npr. tip Schindler 3000 - Standard EN 81-20, EN 81-50 ali enakovredno. Vključno z izdelavo delavniškega načrta. Z vsemi pomožnimi deli in prenosi.</t>
  </si>
  <si>
    <t>12.2.</t>
  </si>
  <si>
    <t>ločilni sloj: netkana polipropilenska (PP) geotkanina oz. filc s termično obdelavo 400 g/m2 . Kot npr. Sika S felt GK400</t>
  </si>
  <si>
    <t>Izdelava, dobava in montaža strehe Atike nadstreška po detajlu 8., vključno z vsemi pomožnimi deli in prenosi. Po naslednji sestavi:</t>
  </si>
  <si>
    <t>3.2.</t>
  </si>
  <si>
    <t>39.1.</t>
  </si>
  <si>
    <t>Dobava materiala in postavljanje notranjih premičnih odrov na kolesih višine prostora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</si>
  <si>
    <t>Finalno čiščenje prostorov celotnega objekta po končanih delih: vsi notranji in zunanji tlaki, s zunanje in notranje ograje s polnili, stenske in talne finalne obloge, sanitarni bloki, naprave, fiksna oprema in napeljave ter stopnišča ter vključno s čiščenjem stavbnim pohištvom, ... Obračun po neto tlorisni površini objekta. Komplet z vsemi potrebnimi dodatnimi deli in materiali.</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</si>
  <si>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viseče omare in ostale opreme itd., če ni v posameznih pozicijah drugače določeno. 
V cenah so zajeti vsi potrebni odri za kompletno izvedbo montažnih sten, oblog in stropov.</t>
  </si>
  <si>
    <t xml:space="preserve">Naprava in odstranitev prehodov (odprtin) v AB stenskih elementih za vrata dvigalnega jaška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</si>
  <si>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 xml:space="preserve">Naprava in odstranitev prehodov (odprtin) v AB stenskih elementih za vsa okna in vrata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</si>
  <si>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Izdelava, dobava in montaža notranjih enokrilnih lesenih vrat z lesenim podbojem oznake NV-04. Z vsemi pomožnimi deli in prenosi. Od tega je smer odpiranja 37x desno.</t>
  </si>
  <si>
    <t>Izdelava, dobava in montaža notranjih enokrilnih lesenih vrat z lesenim podbojem oznake NV-04. Z vsemi pomožnimi deli in prenosi. Od tega je smer odpiranja 53x levo.</t>
  </si>
  <si>
    <t>Dvoslojni bitumenski hidroizolacijski trak enakovredno kot FRAGMAT IZOTEKT P4 plus, vključno z robnim stičenjem.  V ceni postavke upoštevati tudi izvedba trikotnega elementa pri prehodu z notranji strani AB pasovnih temeljev.</t>
  </si>
  <si>
    <t>Doplačilo za izdelavo delavniških načrtov za Ključavničarska dela, ki jih potrdi odgovorni projektant!</t>
  </si>
  <si>
    <t xml:space="preserve">toplotna izolacija: ekstrudiran polistiren (XPS) kot npr. FRAGMAT XPS 300 GL, tlačna trdnost 300 kPa, razred odziva na ogenj E po EN 13501-1, toplotna prevodnost λ  po EN 12667  0,033 W/mK, polaganje v enem sloju, skupna debelina 15,0 cm. </t>
  </si>
  <si>
    <t>Dobava in vgrajevanje betona v nearmirane konstrukcije, podložni beton pod AB talno ploščo Kleti sestave t-AB-1.1 in t-AB-1.2, debeline 10 cm, vključno z vsemi pomožnimi deli in prenosi.</t>
  </si>
  <si>
    <t>Dobava in vgraditev tipskih RF zaščitnikov  vogalov na komunikacijskih poteh, vključno z vsemi pomožnimi deli in prenosi. Višina enega elementa/kosa je 200 cm. Količina je ocenjena!</t>
  </si>
  <si>
    <t>prag: vrata so spodrezana za 2 cm</t>
  </si>
  <si>
    <t>Izdelava, dobava in montaža štaketnih sten oznake st.L-1. Višina štaketnih sten 220 cm. Izvedba po navodilih projektanta. Z vsemi pomožnimi deli in prenosi.</t>
  </si>
  <si>
    <t>ZUNANJE STOPNIŠČE</t>
  </si>
  <si>
    <t>Dobava materiala in izvedba notranjih strojnih cementno - apnenih stropnih grobih - osnovnih izravnalnih ometov, na AB stropove s predhodnim cementnim obrizgom 1:2 ali z impregnacijo z emulzijo za boljšo oprijemljivost ometov z stropom, z vsemi profili za obdelavo špalet odprtin in profila za debelino nanosa ometa, kompletno z vsemi transporti, napravo ometnih mešanic ter z vsemi pomožnimi deli in prenosi.</t>
  </si>
  <si>
    <r>
      <t xml:space="preserve">Dobava materiala in izvedba notranjih strojnih cementno - apnenih stenskih grobih - osnovnih izravnalnih ometov, na AB stene s predhodnim cementnim obrizgom 1:2 ali z impregnacijo z emulzijo za boljšo oprijemljivost ometov z zidovi, z vsemi profili za obdelavo špalet odprtin in profila za debelino nanosa ometa, kompletno z vsemi transporti, napravo ometnih mešanic ter z vsemi pomožnimi deli in prenosi. </t>
    </r>
    <r>
      <rPr>
        <b/>
        <sz val="10"/>
        <color theme="1"/>
        <rFont val="Arial"/>
        <family val="2"/>
        <charset val="238"/>
      </rPr>
      <t>OPOMBA: Ometi se izvedejo samo v stanovanjskih delih prostorov, ostali skupni komunikacijski prostori se ne omečejo, ker so AB vidni betoni!</t>
    </r>
  </si>
  <si>
    <t xml:space="preserve">Naprava in odstranitev dvostranskega opaža AB stene opornega zidu klančine. Opaž vidnih betonskih konstrukcij, kvaliteta obdelave površine VB2 (normalna obdelava). V ceni upoštevati: opaževanje, razopaževanje in čiščenje opaža, stiki se med opaži se pobrusijo, z vsemi pomožnimi deli in prenosi.                                                                                  </t>
  </si>
  <si>
    <t xml:space="preserve">Naprava in odstranitev opaž robov podložnega betona AB pasovni temelji AB talna plošča dvigalnega jaška ter AB talna plošča naravnega prezračevanja, višina opaža 10 cm. Opaž nevidnih betonskih konstrukcij, kvaliteta obdelave površine VB1 (navadna obdelava). V ceni upoštevati: opaževanje, razopaževanje in čiščenje opaža, z vsemi pomožnimi deli in prenosi.                                                                                 </t>
  </si>
  <si>
    <t xml:space="preserve">Naprava in odstranitev dvostranskega opaža AB pasovnih temeljev objekta. Opaž nevidnih betonskih konstrukcij, kvaliteta obdelave površine VB2 (normalna obdelava). V ceni upoštevati: opaževanje, razopaževanje in čiščenje opaža,stiki se med opaži se pobrusijo, z vsemi pomožnimi deli in prenosi.                                                                                        </t>
  </si>
  <si>
    <t xml:space="preserve">Naprava in odstranitev dvostranskega opaža AB pasovnih temeljev opornega zidu klančine.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</si>
  <si>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Kleti sestave t.AB-1.1 in t.AB-1.2, višina opaža 25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</si>
  <si>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dvigalnega jaška. Višina opaža 55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</si>
  <si>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jaška za naravno prezračevanje sestave t.AB-2.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</si>
  <si>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etažna plošča nad Kletjo, višina podpiranja do 3,0 m. Sestava t.AB-3, t.AB-4, t.AB-5.1 in t.AB-5.2, t.AB-8 in s.AB-3.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</si>
  <si>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</si>
  <si>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Pritličjem,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</si>
  <si>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Pritličjem,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</si>
  <si>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1.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</si>
  <si>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1.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</si>
  <si>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2.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</si>
  <si>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2.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</si>
  <si>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3.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</si>
  <si>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3.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</si>
  <si>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stropne plošča nad 4.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</si>
  <si>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nad 4.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</si>
  <si>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stropna plošča dvigalnega jaška, višina podpiranja do 3,0 m.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</si>
  <si>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dvigalnega jaška,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</si>
  <si>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dvostranskega opaža AB stene dvigalnega jaška med nivojema AB talnih plošč. Višina opaža 70 cm.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</si>
  <si>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obodnih sten jaška za naravno prezračevanje.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</si>
  <si>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stene atike strehe.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</si>
  <si>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zunanjih enoramnih stopnic, površina opaža zajema stranske površine stopniščnih ram, opaž vidnih betonskih konstrukcij, kvaliteta obdelave površin VB2 (normalna obdelava), vključno z vsemi pomožnimi deli in prenosi. V ceni upoštevati: opaževanje, razopaževanje in čiščenje opaža, stiki se med opaži se pobrusijo.                                                                      </t>
  </si>
  <si>
    <t xml:space="preserve">Naprava in odstranitev opaža AB vmesne podeste pri montažnih stopnicah, vključno z opaževanjem robu  AB vmesnih podestov, opaž vidnih betonskih konstrukcij, kvaliteta obdelave površin VB2 (normalna obdelava), vključno z vsemi pomožnimi deli in prenosi. V ceni upoštevati: opaževanje, razopaževanje in čiščenje opaža, stiki se med opaži se pobrusijo.                                                                      </t>
  </si>
  <si>
    <t>Naprava in odstranitev opaža AB zunanjih enoramnih stopnic - višina čela stopnic 16,0 cm in dolžina stopnic 600 cm. V ceni upoštevati: opaževanje, razopaževanje in čiščenje opaža, stiki se med opaži se pobrusijo, z vsemi pomožnimi deli in prenosi.</t>
  </si>
  <si>
    <t>Naprava in odstranitev opaža AB stebri Kleti. Opaž vidnih betonskih konstrukcij, kvaliteta obdelave površin VB2 (normalna obdelava). V ceni upoštevati: opaževanje, razopaževanje in čiščenje opaža, stiki se med opaži se pobrusijo, z vsemi pomožnimi deli in prenosi. V ceni postavke se tudi upošteva izvedba trikotnih letev do dimenzije 3 x 3 cm.</t>
  </si>
  <si>
    <t>Naprava in odstranitev opaža AB nosilci Kleti. Opaž vidnih betonskih konstrukcij, kvaliteta obdelave površin VB2 (normalna obdelava). V ceni upoštevati: opaževanje, razopaževanje in čiščenje opaža,stiki se med opaži se pobrusijo, z vsemi pomožnimi deli in prenosi. V ceni postavke se tudi upošteva izvedba trikotnih letev do dimenzije 3 x 3 cm.</t>
  </si>
  <si>
    <t>Brušenje AB sten kjer je potrebno, za izravnavo morebitnih izboklin,.. vključno z upoštevanjem postavitve premičnega odra. Izvedba samo v primeru potrditve odgovornega nadzora. Vključno z vsemi pomožnimi deli in prenosi. Količina je ocenjena!</t>
  </si>
  <si>
    <t xml:space="preserve">Izdelava, dobava in montaža razne jeklene konstrukcije nadstreški,.., komplet z vsemi sidri, veznim in spojnim materialom in varjenjem. Vsi kovinski  deli so finalno barvani, antikorozijska zaščita po izboru projektanta oz. investitorja. Pri izvedbi tudi upoštevati vse predvidene ukrepe iz Načrta požarne varnosti objekta! Količina je ocenjena, točno količino nakdnadno poda statik oz. projektant gradbenih konstrukcij!
</t>
  </si>
  <si>
    <t>KOLIČINA ARMATURE VSEH OBJETOV IN ZUNANJA UREDITEV</t>
  </si>
  <si>
    <t>VODOHRAN</t>
  </si>
  <si>
    <t>ZUNANJE STOPNIŠČE NA TERENU</t>
  </si>
  <si>
    <t xml:space="preserve"> zaščitni sloj: prodec 16/32 mm, debeline 15,0 cm (10,0 - 15,0 cm).</t>
  </si>
  <si>
    <t>toplotna izolacija: toplotnoizolacijska plošča iz ekspandiranega polistirena (EPS) po EN 13163 kot npr. JUB JUBIZOL EPS F 035-W0, pritrjena s sidri in lepilno malto, po pravilih dobavitelja, nazivna vrednost toplotne prevodnosti λD: 0,035 W/(m*K) požarni razred E v skladu z EN 13501-1, debelina 10,0 cm .</t>
  </si>
  <si>
    <t>Izvedba vseh betonskih spojev, cementnih zalivk in polnil, kjer je to potrebno zaradi stabilnosti ali požarne zaščite.</t>
  </si>
  <si>
    <t>Čiščenje in priprava stičnih mest za vgradnjo.</t>
  </si>
  <si>
    <t>Vsi potrebni pomožni in prenosni deli, vključno z drobnim materialom in zaščito robov med vgradnjo.</t>
  </si>
  <si>
    <t>Dobava in postavitev premičnih delovnih odrov in drugih začasnih konstrukcij za varno montažo.</t>
  </si>
  <si>
    <t>Vgradnja stopnic na predvidena mesta z uporabo ustrezne dvižne mehanizacije (dvigala, žerjavi).</t>
  </si>
  <si>
    <t>Vse potrebno tesnjenje, pritrjevanje in prilagoditve stikov med elementi.</t>
  </si>
  <si>
    <t>Natančno strojno opaževanje in izdelava kalupov v skladu z detajli.</t>
  </si>
  <si>
    <t>Uporaba kakovostnega betona C30/37 (ali po projektantski zahtevi) z dodatki za povečano trajnost in gladko površino.</t>
  </si>
  <si>
    <t>Dobava in dostava elementov na gradbišče.</t>
  </si>
  <si>
    <t>Izdelava prefabriciranih stopniščnih elementov v tovarni v skladu s projektom in predpisi (za notranje prostore).</t>
  </si>
  <si>
    <t xml:space="preserve">Naprava in odstranitev opaž robov podložnega betona pasovnih temeljev opornega zidu pri klančini v naklonu v višini 10 cm. Opaž nevidnih betonskih konstrukcij, kvaliteta obdelave površine VB1 (navadna obdelava). V ceni upoštevati: opaževanje, razopaževanje in čiščenje opaža, z vsemi pomožnimi deli in prenosi.                                                                                 </t>
  </si>
  <si>
    <t>Doplačilo za izdelavo generalnega ključa.
Sistemsko odklepanje in sicer (ključ posameznega stanovanja mora odklepati vrata v garažo, vhodna vrata v stavbo in kolesarnico) in dopisati v splošne dopise</t>
  </si>
  <si>
    <t>Izdelava, dobava in vgradnja vzdolžnega stika med dvema asfaltoma različnih granulacij (npr. AC 11 in AC 8) v dolžini 6 m. Vključno z rezanjem robov obstoječega sloja, čiščenjem, nanosom bitumenskega lepilnega premaza, ročno vgradnjo in zgoščevanjem asfaltne mase na stiku. Z vsem potrebnim orodjem, stroji, materialom in delovno silo za izvedbo kakovostnega in trajnega spoja. Vključno z vsemi pomožnimi deli, prenosi in zaščito sosednjih površin med izvedbo.</t>
  </si>
  <si>
    <t>Sestava tlaka zt.-3; Klančina</t>
  </si>
  <si>
    <t>Dobava in vgradnja tamponskega nasutja frakcije 0–32 mm za osnovo klančine. Vključno z nanosom po slojih, ustreznim vlaženjem in večslojnim valjanjem do predpisane zbitosti. Vključeni vsi prevozi, materiali in strojna oprema.</t>
  </si>
  <si>
    <t>Dobava in strojna vgradnja nosilnega asfaltnega sloja tipa AC 32 base debeline 10 cm. Vključno z vso pripravo podlage, nanosom, strojno vgradnjo in zgoščevanjem. Z upoštevanjem vzdolžnega nagiba in naklona klančine.</t>
  </si>
  <si>
    <t>Dobava in strojna vgradnja vmesnega asfaltnega sloja AC 22 base debeline 6 cm z vgradnjo grelnih elementov za talno ogrevanje (glej elektro popis). Vključno z natančno pozicioniranjem grelnih kablov, zaščito med vgradnjo in kontrolami po vgradnji.</t>
  </si>
  <si>
    <t>Dobava in strojna vgradnja obrabnega sloja AC 16 surf debeline 6 cm. Vključno z ročnim popravkom robov, strojno zgoščevanjem in prilagoditvami na stikih z obstoječimi površinami.</t>
  </si>
  <si>
    <t>Dobava in nanos sprijemnega premaza (bitumenska emulzija) med posameznimi plastmi asfaltnih slojev. Vključno z vsemi pripravljalnimi deli in materiali.</t>
  </si>
  <si>
    <t>4.1</t>
  </si>
  <si>
    <t>4.2</t>
  </si>
  <si>
    <t>4.3</t>
  </si>
  <si>
    <t>4.4</t>
  </si>
  <si>
    <t>4.5</t>
  </si>
  <si>
    <t>4.6</t>
  </si>
  <si>
    <r>
      <t>Naprava in odstranitev dvostranskega opaža AB notranjih sten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t>
    </r>
    <r>
      <rPr>
        <b/>
        <sz val="10"/>
        <rFont val="Arial"/>
        <family val="2"/>
        <charset val="238"/>
      </rPr>
      <t>Opomba: odbijejo se vse površine okenskih in vratnih elementov.</t>
    </r>
    <r>
      <rPr>
        <b/>
        <sz val="10"/>
        <color theme="1"/>
        <rFont val="Arial"/>
        <family val="2"/>
        <charset val="238"/>
      </rPr>
      <t xml:space="preserve"> Pri postavki št. 25 se upošteva neto površina na stiku betona - opaž (špaleta)   </t>
    </r>
    <r>
      <rPr>
        <sz val="10"/>
        <color theme="1"/>
        <rFont val="Arial"/>
        <family val="2"/>
        <charset val="238"/>
      </rPr>
      <t xml:space="preserve">                                                                                </t>
    </r>
  </si>
  <si>
    <r>
      <t>Naprava in odstranitev dvostranskega opaža AB obodnih sten Kleti.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color theme="1"/>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</si>
  <si>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r>
      <t>Naprava in odstranitev enostranskega in dvostranskega opaža AB stene dvigalnega jaška od zgornje kote AB talne plošče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 xml:space="preserve"> </t>
    </r>
    <r>
      <rPr>
        <b/>
        <sz val="10"/>
        <rFont val="Arial"/>
        <family val="2"/>
        <charset val="238"/>
      </rPr>
      <t xml:space="preserve">Opomba: odbijejo se vse površine okenskih in vratnih elementov. </t>
    </r>
    <r>
      <rPr>
        <sz val="10"/>
        <color theme="1"/>
        <rFont val="Arial"/>
        <family val="2"/>
        <charset val="238"/>
      </rPr>
      <t xml:space="preserve"> </t>
    </r>
    <r>
      <rPr>
        <b/>
        <sz val="10"/>
        <color theme="1"/>
        <rFont val="Arial"/>
        <family val="2"/>
        <charset val="238"/>
      </rPr>
      <t xml:space="preserve">Pri postavki št. 26 se upošteva neto površina na stiku betona - opaž (špaleta)   </t>
    </r>
    <r>
      <rPr>
        <sz val="10"/>
        <color theme="1"/>
        <rFont val="Arial"/>
        <family val="2"/>
        <charset val="238"/>
      </rPr>
      <t xml:space="preserve">                                                         </t>
    </r>
  </si>
  <si>
    <r>
      <t>Naprava in odstranitev dvostranskega opaža AB obodnih sten ostalih etaž. Opaž nevidnih/vidnih betonskih konstrukcij, kvaliteta obdelave površine VB2 (normalna obdelava). V ceni upoštevati: opaževanje, razopaževanje in čiščenje opaža, stiki se med opaži se pobrusijo, z vsemi pomožnimi deli in prenosi.</t>
    </r>
    <r>
      <rPr>
        <b/>
        <sz val="10"/>
        <color rgb="FFFF0000"/>
        <rFont val="Arial"/>
        <family val="2"/>
        <charset val="238"/>
      </rPr>
      <t xml:space="preserve"> </t>
    </r>
    <r>
      <rPr>
        <b/>
        <sz val="10"/>
        <rFont val="Arial"/>
        <family val="2"/>
        <charset val="238"/>
      </rPr>
      <t>Opomba: odbijejo se vse površine okenskih in vratnih elementov</t>
    </r>
    <r>
      <rPr>
        <sz val="10"/>
        <color theme="1"/>
        <rFont val="Arial"/>
        <family val="2"/>
        <charset val="238"/>
      </rPr>
      <t>.</t>
    </r>
    <r>
      <rPr>
        <b/>
        <sz val="10"/>
        <color theme="1"/>
        <rFont val="Arial"/>
        <family val="2"/>
        <charset val="238"/>
      </rPr>
      <t>Pri postavki št. 25 se upošteva neto površina na stiku betona - opaž (špaleta)</t>
    </r>
    <r>
      <rPr>
        <sz val="10"/>
        <color theme="1"/>
        <rFont val="Arial"/>
        <family val="2"/>
        <charset val="238"/>
      </rPr>
      <t xml:space="preserve">                                                                               </t>
    </r>
  </si>
  <si>
    <r>
      <t>Naprava in odstranitev dvostranskega opaža AB notranjih sten Nadstropje.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</si>
  <si>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t xml:space="preserve">Dobava in vgradnja toplotne izolacije iz kamene volne, ki se vstavijo v opaž AB notranjih sten ostalih etaž. Debelina toplotne izolacije 15 cm. Dilatacija med lamelami po detajlu st.AB-5. Vgradnja po sistemu izgubljenega opaža, negorljiv material, požarna odpornost A1 po SIST EN 13501-1. </t>
  </si>
  <si>
    <t>Dobava in montaža ALU zračne rešetke AR-4/P, 425/125, na vratno krilo. Z vsemi pomožnimi deli in prenosi.</t>
  </si>
  <si>
    <t>Dobava in montaža ALU zračne rešetke AR-4/P, 425/125,na eno vratno krilo. Z vsemi pomožnimi deli in prenosi.</t>
  </si>
  <si>
    <t>Dobava in montaža ALU zračne rešetke AR-4/P, 425/125, na eno vratno krilo. Z vsemi pomožnimi deli in prenosi.</t>
  </si>
  <si>
    <t>Izvedba slikanja spodnje površine AB dvoramnih stopniščnih ram, stranske površine in spodnja površina vmesnega podesta, z pralno barvo (barva JUB 001W PEACE 01) s predhodnim kitanjem in glajenjem, izvajanje del po predpisih in navodilih proizvajalca, z vsemi pomožnimi deli in prenosi. Impregnacija z akrilno emulzijo, dvakrat kitanje, glajenje in brušenje in dvakrat slikanje z pralno barvo.</t>
  </si>
  <si>
    <t xml:space="preserve">Izvedba slikanja AB zunanjih sten (oporni zid,..) z disperzijsko barvo (bela barva oz. barvo izbere investitor) s predhodnim kitanjem in glajenjem, izvajanje del po predpisih in navodilih proizvajalca, z vsemi pomožnimi deli in prenosi. Impregnacija z akrilno emulzijo, dvakrat kitanje, glajenje in brušenje in dvakrat slikanje z disperzijsko barvo. </t>
  </si>
  <si>
    <t>Izvedba slikanja notranjih AB ometanih sten, z pralno barvo (barva JUB 001W PEACE 01) s predhodnim kitanjem in glajenjem, izvajanje del po predpisih in navodilih proizvajalca, z vsemi pomožnimi deli in prenosi. Impregnacija z akrilno emulzijo, dvakrat kitanje in glajenje in brušenje in dvakrat slikanje z pralno barvo.</t>
  </si>
  <si>
    <t>Izvedba slikanja notranjih mavčno kartonskih (zvočnih) oblog ter požarno odpornih jaškov, z pralno barvo (barva JUB 001W PEACE 01) s predhodnim kitanjem in glajenjem, izvajanje del po predpisih in navodilih proizvajalca, z vsemi pomožnimi deli in prenosi. Impregnacija z akrilno emulzijo, dvakrat kitanjem in glajenje in brušenje in dvakrat slikanje z pralno barvo.</t>
  </si>
  <si>
    <t>Izvedba slikanja notranjih mavčno kartonskih sten, z pralno barvo (barva JUB 001W PEACE 01) s predhodnim kitanjem in glajenjem, izvajanje del po predpisih in navodilih proizvajalca, z vsemi pomožnimi deli in prenosi. Impregnacija z akrilno emulzijo, dvakrat kitanje, glajenje in brušenje in dvakrat slikanje z pralno barvo.</t>
  </si>
  <si>
    <t>Izvedba slikanja notranjih AB stropov, z poldisperzijsko barvo (barva JUB) s predhodnim kitanjem glajenjem, izvajanje del po predpisih in navodilih proizvajalca, z vsemi pomožnimi deli in prenosi. Impregnacija z akrilno emulzijo, dvakrat kitanje in glajenje in brušenje in dvakrat slikanje z poldisperzijsko barvo.</t>
  </si>
  <si>
    <t>Izvedba slikanja notranjih mavčno kartonskih stropov, z poldisperzijsko barvo (barva JUB) s predhodnim kitanjem in glajenjem, izvajanje del po predpisih in navodilih proizvajalca, z vsemi pomožnimi deli in prenosi. Impregnacija z akrilno emulzijo, dvakrat kitanje, glajenje in brušenje in dvakrat slikanje z poldisperzijsko barvo.</t>
  </si>
  <si>
    <t>OPOMBA:</t>
  </si>
  <si>
    <t xml:space="preserve">Št. </t>
  </si>
  <si>
    <t xml:space="preserve">Cena v EUR </t>
  </si>
  <si>
    <t>Enotna</t>
  </si>
  <si>
    <t>Skupaj</t>
  </si>
  <si>
    <t xml:space="preserve">RUŠITVENA IN ODSTRANITVENA DELA </t>
  </si>
  <si>
    <r>
      <t>Odstranitev oken kompletno z okvirji, policami, senčili in vsemi ostalimi pomožnimi elementi, okna velikosti od 0,5 m</t>
    </r>
    <r>
      <rPr>
        <vertAlign val="superscript"/>
        <sz val="10"/>
        <rFont val="Arial Narrow"/>
        <family val="2"/>
        <charset val="238"/>
      </rPr>
      <t xml:space="preserve">2 </t>
    </r>
    <r>
      <rPr>
        <sz val="10"/>
        <rFont val="Arial Narrow"/>
        <family val="2"/>
        <charset val="238"/>
      </rPr>
      <t>do 2,0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</si>
  <si>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oken kompletno z okvirji, policami, senčili in vsemi ostalimi pomožnimi elementi, okna velikosti od 2,0 m</t>
    </r>
    <r>
      <rPr>
        <vertAlign val="superscript"/>
        <sz val="10"/>
        <rFont val="Arial Narrow"/>
        <family val="2"/>
        <charset val="238"/>
      </rPr>
      <t xml:space="preserve">2 </t>
    </r>
    <r>
      <rPr>
        <sz val="10"/>
        <rFont val="Arial Narrow"/>
        <family val="2"/>
        <charset val="238"/>
      </rPr>
      <t>do 3,0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</si>
  <si>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in notranjih enokrilnih vrat (tudi drsna in na harmoniko), kompletno s podboji in ostalimi pomožnimi elementi, vrata do velikosti 3,5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</si>
  <si>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m</t>
    </r>
    <r>
      <rPr>
        <vertAlign val="superscript"/>
        <sz val="10"/>
        <rFont val="Arial Narrow"/>
        <family val="2"/>
        <charset val="238"/>
      </rPr>
      <t>2</t>
    </r>
  </si>
  <si>
    <t>Odstranitev vseh kleparskih izdelkov (horizontalni in vertikalni žlebovi, pločevina na stiku strešin različnih naklonov, pločevinastih obrob in obrob dimnikov, ...), skupaj z vsemi pomožnimi in pritrdilnimi elementi, vključno z odvozom na ustrezno deponijo po izboru investitorja oz. izvajalca ter s plačilom komunalne takse.</t>
  </si>
  <si>
    <t>Odstranitev pločevinastega montažnega dimnika, prereza 35 cm, skupaj z vsemi pritrdilnimi in pomožnimi elementi in priključki, vključno z odvozom na ustrezno deponijo po izboru investitorja oz. izvajalca ter s plačilom komunalne takse.</t>
  </si>
  <si>
    <r>
      <t>m</t>
    </r>
    <r>
      <rPr>
        <vertAlign val="superscript"/>
        <sz val="10"/>
        <rFont val="Arial Narrow"/>
        <family val="2"/>
        <charset val="238"/>
      </rPr>
      <t>1</t>
    </r>
  </si>
  <si>
    <t xml:space="preserve">Odstranitev celotne sestave tlakov v vseh etažah, vključno z odvozom na ustrezno deponijo po izboru investitorja oz. izvajalca ter s plačilom komunalne takse.
</t>
  </si>
  <si>
    <r>
      <t>m</t>
    </r>
    <r>
      <rPr>
        <vertAlign val="superscript"/>
        <sz val="10"/>
        <rFont val="Arial Narrow"/>
        <family val="2"/>
        <charset val="238"/>
      </rPr>
      <t>3</t>
    </r>
  </si>
  <si>
    <t>Rušenje vseh predelnih sten in stenskih oblog, do debeline 20 cm, iz različnih materialov (opeka, porobeton, mavčnokartonske stene / obloge ...) obravnavane stavbe, skupaj z vsem potrebnim začasnim podpiranjem nosilne konstrukcije za potrebe faznega rušenja objekta, vključno z odvozom na ustrezno deponijo po izboru investitorja oz. izvajalca ter s plačilom komunalne takse.</t>
  </si>
  <si>
    <t xml:space="preserve">Odstranitev celotne sestave spuščenih suhomontažnih stropov v vseh prostorih, v katerih je le ta izveden, skupaj z vso pripadajočo podkonstrukcijo, skupaj z vso podkonstrukcijo, pritrdilnim materialom in veznimi elementi, vključno z odvozom na ustrezno deponijo po izboru investitorja oz. izvajalca ter s plačilom komunalne takse.
</t>
  </si>
  <si>
    <t xml:space="preserve">Izvedba vseh del za odstranitev obstoječe greznice, vključno s praznjenjem njene vsebine s strani Komunale Hrastnik d.o.o. in odvozom na ČN Hrastnik, kasnejšo dezinvekcijo greznice, porušitvijo le te in zasutjem, vključno z vsemi potrebnimi deli in materialom za kompletno izvedbo postavke ter s plačilom komunalne takse.
</t>
  </si>
  <si>
    <t>BALKON-LOŽA</t>
  </si>
  <si>
    <t>TLAKARSKA DELA</t>
  </si>
  <si>
    <t>18. OPREMA ZA OZNAČEVANJE</t>
  </si>
  <si>
    <t>17. DVIGALO</t>
  </si>
  <si>
    <t xml:space="preserve">INVESTITOR: </t>
  </si>
  <si>
    <t>SPEKTER d.o.o., Trg revolucije 7, 1420 TRBOVLJE</t>
  </si>
  <si>
    <t>OBČINA HRASTNIK, Pot VITKA Pavliča 5, 1430 HRASTNIK</t>
  </si>
  <si>
    <t>OBJEKT: STANOVANJSKO NASELJE "RESNICA" HRASTNIK - 1.FAZA</t>
  </si>
  <si>
    <t>ŠT. PROJEKTA: PZI št. 24-14-RES; PZO št. 741/2025</t>
  </si>
  <si>
    <t>ODSTRANITEV OBJEKTA - ULICA PRVOBORCEV 39</t>
  </si>
  <si>
    <t>SKUPAJ PRIPRAVLJALNA IN ZAKLJUČNA DELA brez DDV</t>
  </si>
  <si>
    <t>SKUPAJ GRADBENA DELA brez DDV</t>
  </si>
  <si>
    <t>SKUPAJ OBRTNIŠKA DELA brez DDV</t>
  </si>
  <si>
    <t>Izvajalec mora upoštevati vsa dodatna navodila nadzora in projektanta</t>
  </si>
  <si>
    <t xml:space="preserve">Izvajalec mora upoštevati TEHNIČNO POROČILO, PROJEKT STATIKE, GEOMEHANSKO POROČILO  </t>
  </si>
  <si>
    <t xml:space="preserve">V času izdelave objekta morajo biti vsi vgrajeni materiali kot tudi začasno deponiran material na delovišču in skladiščih zaščiteni pred fizičnimi poškodbami, dežjem, mrazom in hudim vetrom ter ostalimi škodljivimi vremenskimi pogoji.
</t>
  </si>
  <si>
    <t>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</si>
  <si>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t>
  </si>
  <si>
    <t xml:space="preserve">Pri izdelavi vseh faz in delov gradnje obvezno veljajo vsa splošna navodila, opombe in zahteve, ki so opisana na začetku tega popisa GOI del. </t>
  </si>
  <si>
    <t>Opomba - v cenah na enoto upoštevati:</t>
  </si>
  <si>
    <t>upoštevati vse normative in tehnične pogoje</t>
  </si>
  <si>
    <t>izvedba veh notranjih kontrolo (tekoče preiskave) in zunanjih kontrolo (testne preiskave).</t>
  </si>
  <si>
    <t>vsa potrebna geodetska dela, ki niso zajeta v popisih del.</t>
  </si>
  <si>
    <t>da se kontrola izkopov izvaja z geodetskimi posnetki. Stroški geodetskih meritev morajo biti zajeti v cenah za zemljska dela</t>
  </si>
  <si>
    <t>čščenje terena pred gradnjo (v času gradnje in po gradnji). Stroške zaključnih del na gradbišču z odvozom odvečnega materiala in stroške vzpostavitve prvotnega stanja, kjer bo to potrebno.</t>
  </si>
  <si>
    <t>izvedba vseh potrebnih začasnih prehodov, zavarovanje gradbene jame, črpanje vode iz gradbene jame, strošek pazljivega izkopa ob obstoječi podzemni komunalni infrastrukturi, ki se ohranja in rušenje podzemne komunalne infrastrukture ob izvajanju izkopov, kjer je to predvideno.</t>
  </si>
  <si>
    <t xml:space="preserve">geomehanski pregledi, meritve nosilnosti podlage (temeljnih tal), meritve posameznih slojev nasipov, izdelava poročil, nadzor geomehanika z vpisi v gradbeni dnevnik in izdelavo končnega poročila, geodetska spremljava v skladu z navodili geomehanika. Strošek geomehanskega nadzora in izdelava poročila morajo biti zajeti v cenah za zemeljska in AB dela (globoko temeljenje) </t>
  </si>
  <si>
    <t>v enotnih cenah morajo biti zajeti tudi vse začasne prestavitve vseh obstoječih komunalnih vodov, ki se bodo prestavljali v času gradnje, v kolikor niso zajeti v popisih del</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</si>
  <si>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</si>
  <si>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</si>
  <si>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</si>
  <si>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Vsi potrebni varnostni ukrepi in zaščite v smislu Zakona o varnosti in zdravja pri delu ter Pravilnika o listinah za  sredstva pri delu, ki veljajo pri izvajanju navedenih del.</t>
  </si>
  <si>
    <t xml:space="preserve">vsi notranji in zunanji vertikalni in horizontalni transporti do začasnih in stalnih deponij ter vsa pripravljalna, pomožna in zaključna dela pri posameznih postavkah (tudi, če to ni posebej navedeno v posameznih postavkah). </t>
  </si>
  <si>
    <t>vsi stroški, povezani s sušenjem betonskih estrihov, ki ga bo potrebno izvesti pred polaganjem zaključnih tlakov. Upoštevati najem naprav za sušenje ter vse stroške, povezane z uporabo teh naprav.</t>
  </si>
  <si>
    <t>izvedba vseh potrebnih priklopov in pridobitev vseh potrebnih soglasij za priklope v imenu naročnika (po pooblastilu).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</si>
  <si>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</si>
  <si>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 xml:space="preserve">v enotni ceni je potrebno upoštevati vsa potrebna gradbena čiščenja celotnega objekta po končanih mokrih postopkih in med posameznimi fazami gradnje, vse zaščite, varovanja, pomožna in spremljevalna dela ter vsakodnevno čiščenje in pospravljanje objekta in gradbišča v s skladu s pravili stroke.  </t>
  </si>
  <si>
    <t>V enotni ceni je potrebno upoštevati izredni transport, vključno z vsemi zavarovanji</t>
  </si>
  <si>
    <t>v enotni ceni je potrebno upoštevati vsa pomožna in spremljevalna dela: Postavitev, premeščanje, odstranitev in čiščenje vseh odrov, ki so potrebni za nemoteno in varno izvajanje del.</t>
  </si>
  <si>
    <t>Priprava gradbišča in ureditev gradbiščnih prostorov (najem gradbiščnih kontejnerjev, nabava elementov za ureditev gradbišča, postavitev in odstranitev po končani gradnji. ograditev območja gradbišča, ...), v kolikor ni zajeto v popisih del.</t>
  </si>
  <si>
    <t>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</si>
  <si>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</si>
  <si>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</si>
  <si>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</si>
  <si>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r>
      <t xml:space="preserve">Absolutna kote pri izdelavi izmer: </t>
    </r>
    <r>
      <rPr>
        <b/>
        <sz val="10"/>
        <rFont val="Calibri"/>
        <family val="2"/>
        <charset val="238"/>
      </rPr>
      <t>±</t>
    </r>
    <r>
      <rPr>
        <b/>
        <sz val="9"/>
        <rFont val="Arial"/>
        <family val="2"/>
        <charset val="238"/>
      </rPr>
      <t>0,00 = 312,00 m.</t>
    </r>
  </si>
  <si>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</si>
  <si>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Izdelava certificiranega geodetskega posnetka dejanskega stanja po zaključku del za potrebe tehničnega pregleda in izvedbe PID načrtov ter izdelava elaborata z vpis GJI (obseg po zahtevah posameznega upravljalca GJI) .</t>
  </si>
  <si>
    <t>Odstranitev večstanovabnjske stavbe Ulica prvoborcev 39 v Hrastniku ze izvaja po projektni dokumentaciji za odstranitev objekta (PZO) št.ptojekta 741/2025</t>
  </si>
  <si>
    <r>
      <t xml:space="preserve">Opisi pozicij so skrajšani. Ponudba za izvedbo mora vsebovati </t>
    </r>
    <r>
      <rPr>
        <u/>
        <sz val="10"/>
        <rFont val="Arial Narrow"/>
        <family val="2"/>
        <charset val="238"/>
      </rPr>
      <t xml:space="preserve">vse stroške za kompletno dobavo in izdelavo </t>
    </r>
    <r>
      <rPr>
        <sz val="10"/>
        <rFont val="Arial Narrow"/>
        <family val="2"/>
        <charset val="238"/>
      </rPr>
      <t xml:space="preserve">pozicije, tudi če v popisu niso eksplicitno navedeni. </t>
    </r>
  </si>
  <si>
    <t>Nekatere postavke pri pripravljalnih in zaključnih delih ter zunanja ureditev so iz osnovnih popisov odstranjene, ker se bodo  dela izvedla in obračunala v sklopu pripravljalnih in zaključnih del celotne investicije.
Ker stanje na terenu odstopa od stanja v času izdelave projekta za odstranitev objekta, se popis v projektu in razpisni dokumentaciji razlikuje.</t>
  </si>
  <si>
    <r>
      <t>Odstranitev oken kompletno z okvirji, policami, senčili in vsemi ostalimi pomožnimi elementi, okna do velikosti 0,5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</si>
  <si>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dvokrilnih vrat, kompletno s podboji in ostalimi pomožnimi elementi, vrata velikosti od 4,0 m</t>
    </r>
    <r>
      <rPr>
        <vertAlign val="superscript"/>
        <sz val="10"/>
        <rFont val="Arial Narrow"/>
        <family val="2"/>
        <charset val="238"/>
      </rPr>
      <t xml:space="preserve">2 </t>
    </r>
    <r>
      <rPr>
        <sz val="10"/>
        <rFont val="Arial Narrow"/>
        <family val="2"/>
        <charset val="238"/>
      </rPr>
      <t>do 5,1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</si>
  <si>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t>Odstranitev vse strešne kritine (opečna kritina, valovitka, pločevinasta kritina), skupaj z eventuelnimi snegolovi, sekundarnimi letvami, vsemi pomožnimi in pritrdilnimi elementi in slemenjaki, vključno z odvozom na ustrezno deponijo po izboru investitorja oz. izvajalca ter s plačilom komunalne takse.</t>
  </si>
  <si>
    <t xml:space="preserve">Odstranitev celotne sestave lesene strešne konstrukcije večstanovanjskega objekta, celotne lesene konstrukcije drvarnic s kompletno sestavo lesenih sten, ter kompletne sestave lesenih stropov in lesenih medetažnih konstrukcij, skupaj z vso podkonstrukcijo, pritrdilnim materialom in veznimi elementi, vključno z odvozom na ustrezno deponijo po izboru investitorja oz. izvajalca ter s plačilom komunalne takse.
</t>
  </si>
  <si>
    <t xml:space="preserve">Odstranitev celotne lesene konstrukcije in lesenih sten garaž in nadstreškov, skupaj z vso podkonstrukcijo, pritrdilnim materialom in veznimi elementi, vključno z odvozom na ustrezno deponijo po izboru investitorja oz. izvajalca ter s plačilom komunalne takse. Navedena količina kpl predstavlja posamezno garažo oziroma posamezno nadstrešnico za en  osebni avtomobil.
</t>
  </si>
  <si>
    <t>Rušenje vseh nosilnih zidanih sten iz različnih materialov (opeka, kamen, ...), debeline do 65 cm, obravnavane večstanovanjske stavbe in pomočnega objekta drvarnic inn kleti (nosilne stene, dimniške vertikale, ...), skupaj z vsem potrebnim začasnim podpiranjem nosilne konstrukcije za potrebe faznega rušenja objekta, vključno z odvozom na ustrezno deponijo po izboru investitorja oz. izvajalca ter s plačilom komunalne takse.</t>
  </si>
  <si>
    <r>
      <t>Rušenje vse betonske nosilne konstrukcije obravnavanih objektov (</t>
    </r>
    <r>
      <rPr>
        <sz val="10"/>
        <rFont val="Arial Narrow"/>
        <family val="2"/>
        <charset val="238"/>
      </rPr>
      <t>plošče, betonski nastavki, temelji, parapeti, betonske stopnice, ...), skupaj z vsem potrebnim začasnim podpiranjem nosilne konstrukcije za potrebe faznega rušenja objekta, vključno z odvozom na ustrezno deponijo po izboru investitorja oz. izvajalca ter s plačilom komunalne takse.</t>
    </r>
  </si>
  <si>
    <t>Odstranitev vse premične in montažne opreme v in na objektu/ih, vključno z odvozom na ustrezno deponijo po izboru investitorja oz. izvajalca ter s plačilom komunalne takse.</t>
  </si>
  <si>
    <t xml:space="preserve">Dela se izvajajo pod nadzorom geomehanika - enotna cena mora vsebovati strošek geomehanskega nadzora ter vse stroške splošnih opomb popisa.
</t>
  </si>
  <si>
    <t>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 uporabljene materiale
–  načrt postavitve z merami,  oštevilčenje in navedbo smeri, naklona, ​​izhodišča in dolžine
   nabijanja
– časovni potek (zaporedje) del
– zagotovitev interne kontrole natančnosti zabijanja: položaja in smeri
– ukrepe za preprečevanje dvigovanja ali posedanja terena (npr. zaradi dreniranja,
   razbremenilnih vrtin ipd.)
– uporabljene postopke preverjanja</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</si>
  <si>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</si>
  <si>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Dela se izvajajo pod nadzorom geomehanika. Dejansko potrebne module zbitosti določi geomehanik. 
Enotna cena mora vsebovati: 
- vsa potrebna pripravljalna dela za zemeljska dela 
- strošek geomehanskega nadzora  
- vse potrebne transporte do mesta vgrajevanja 
- vse potrebno delo 
- vsa potrebna pomožna sredstva na objektu kot so lestve, odri,… 
- usklajevanje z osnovnim načrtom in posvetovanje s projektantom 
- popravilo eventualne škode povzročene ostalim izvajalcem 
- čiščenje in odvoz odvečnega materiala v začasno ali stalno deponijo 
- plačilo komunalnih prispevkov za deponijo
- vse stroške splošnih opomb popisa
Vse izkope je potrebno prilagoditi dejanskemu stanju na terenu!! I</t>
  </si>
  <si>
    <r>
      <t xml:space="preserve">Strojni površinski odriv humusa - zemljina II. Kategorije (plodna zemlja) v debelini </t>
    </r>
    <r>
      <rPr>
        <sz val="10"/>
        <rFont val="Calibri"/>
        <family val="2"/>
        <charset val="238"/>
      </rPr>
      <t xml:space="preserve">≤ </t>
    </r>
    <r>
      <rPr>
        <sz val="10"/>
        <rFont val="Arial"/>
        <family val="2"/>
        <charset val="238"/>
      </rPr>
      <t xml:space="preserve">20 cm, s transportom na začasno deponijo na gradbišču, za kasnejšo uporabo pri zunanji ureditvi. Odriv humusa na območju objekta. V raščenem stanju.   </t>
    </r>
  </si>
  <si>
    <r>
      <t>Strojni izkop terena v zemljini III./IV. Kategorije objekta s sprotnim nakladanjem na transportno sredstvo in trasportom na trajno deponijo do 20</t>
    </r>
    <r>
      <rPr>
        <sz val="9"/>
        <rFont val="Arial"/>
        <family val="2"/>
        <charset val="238"/>
      </rPr>
      <t xml:space="preserve"> km. </t>
    </r>
    <r>
      <rPr>
        <sz val="10"/>
        <rFont val="Arial"/>
        <family val="2"/>
        <charset val="238"/>
      </rPr>
      <t>Vključno s plačilo vseh zakonsko predpisanih taks. V raščenem stanju.</t>
    </r>
  </si>
  <si>
    <t>Vse na mestu betonirane konstrukcije morajo imeti predpisano zaščitno plast armature - po načrtih projektantov konstrukterjev  in po zahtevah v požarnem elaboratu!
Pred začetkom betoniranja je potrebno v območju temeljne plošče izvesti vse strojne in elektro instalacije (instalacije niso predmet tega popisa).
V AB stenah in etažnih ploščah ter  nosilcih morajo biti pred betoniranjem izvedene odprtine za prehod instalacij!</t>
  </si>
  <si>
    <t>Za globoko temeljenje - AB piloti: 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ali vrtanja
– uporabljene materiale
– načrt postavitve z merami,  oštevilčenje in smer zabijanja, nagib, ​​začetna točka, dolžina ...
– časovni potek (zaporedje) del
– zagotovitev interne kontrole natančnosti izvedbe (položaja in smeri)
– ukrepe za preprečevanje neravnin, dviganja ali posedanja (npr. z izvedbo razbremenilnih
   vrtin, izcednic,...)
– uporabljene postopke preverjanja
Predmetna dela se izvajajo pod nadzorom geomehanika</t>
  </si>
  <si>
    <r>
      <t xml:space="preserve">Absolutna kote pri izdelavi izmer: </t>
    </r>
    <r>
      <rPr>
        <b/>
        <sz val="10"/>
        <rFont val="Calibri"/>
        <family val="2"/>
        <charset val="238"/>
      </rPr>
      <t>±</t>
    </r>
    <r>
      <rPr>
        <b/>
        <sz val="9"/>
        <rFont val="Arial"/>
        <family val="2"/>
        <charset val="238"/>
      </rPr>
      <t>0,00 = 312.00 m.</t>
    </r>
  </si>
  <si>
    <t>SKUPAJ I. brez DDV</t>
  </si>
  <si>
    <t>Enotna cena mora vsebovati:  
- vsa pripravljalna in zaključna dela
- vse vertikalne in horizontalne prenose, prevoze in transporte
- vse dobave materialov, sider, podložnih materialov, armature, 
- vse prevoze, premike materiala, 
- vse potrebno za kompletno izvedbo del, vključno z izvedbo vseh prebojev po projektni
  dokumentaciji, 
- delovni odri potrebni za izvedbo del,
- dobava in transport do mesta vgrajevanja, 
- strojno vgrajevanje betona, vibriranje, površinsko izravnavo z zagraditvijo, 
- vse ukrepe za nego betona (z upoštevanjem potrebnih ukrepov glede na čas vgrajevanja)
  in dokazovanje kvalitete izvedenih del,
- vgradnja vseh sider in kovinskih nosilcev za ostala gradbena, obrtniška in instalacisjka 
  dela, 
- strošek geomehanskega nadzora
- izdelavo projekta izvajanja betonske konstrukcije,
- vse stroške splošnih opomb popisa</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</si>
  <si>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5x desno.</t>
  </si>
  <si>
    <t>krilo: aluminijasti profili z zasteklitvijo (varnostno steklo ESG/ VSG po projektu)</t>
  </si>
  <si>
    <t>avtomatski drsni mehanizem z visoko frekvenčnim motorjem, primeren za intenzivno rabo</t>
  </si>
  <si>
    <t>teleskopski pomik: večkrilni sistem, krili se odpirata v isto smer in se zložita drugo na drugo</t>
  </si>
  <si>
    <t>breakout funkcija: DA – krila morajo biti izrivna (pivotna) za zagotovitev zasilnega prehoda v smeri evakuacije</t>
  </si>
  <si>
    <t>okovje: vodila in vozički visoke nosilnosti; protivibracijski elementi</t>
  </si>
  <si>
    <t>tipala: radar senzorji za odpiranje + varnostne fotocelice</t>
  </si>
  <si>
    <t>krmiljenje: mikroprocesorska enota z možnostjo različnih režimov (samodejno, nočno, odprto, zaklenjeno, enosmerno)</t>
  </si>
  <si>
    <t>ključavnica: elektronsko zaklepanje</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</si>
  <si>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10x levo.</t>
  </si>
  <si>
    <r>
      <t>požar: da, EI</t>
    </r>
    <r>
      <rPr>
        <sz val="6"/>
        <color rgb="FFFF0000"/>
        <rFont val="Arial"/>
        <family val="2"/>
        <charset val="238"/>
      </rPr>
      <t>2</t>
    </r>
    <r>
      <rPr>
        <sz val="10"/>
        <color rgb="FFFF0000"/>
        <rFont val="Arial"/>
        <family val="2"/>
        <charset val="238"/>
      </rPr>
      <t>30 C4</t>
    </r>
  </si>
  <si>
    <t>Dobava in montaža raznih nepredvidenih L kotnikov, ki ni posebej opisan v tem popisu ali PZI načrtih, ki se pa morajo izvesti. Obračun po dejanski izvedbi. Dimenzije 150/150/5 mm.</t>
  </si>
  <si>
    <t>Dobava in montaža raznih nepredvidenih Z profilov, ki ni posebej opisan v tem popisu ali PZI načrtih, ki se pa morajo izvesti. Obračun po dejanski izvedbi. Dimenzije 50/50/50/2 mm.</t>
  </si>
  <si>
    <t>Dobava in montaža vseh oznak/nalepk po požarnem elaboratu, ki označujejo smer izhoda, namestitav gasilnikov, … Potrebno je upoštevati kompletno dobava in pritrditev oznak.</t>
  </si>
  <si>
    <t>- znak velikosti 300x150: 7 kom</t>
  </si>
  <si>
    <t xml:space="preserve">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
</t>
  </si>
  <si>
    <t>- znak velikosti 200x100: 18 kom</t>
  </si>
  <si>
    <t>kom</t>
  </si>
  <si>
    <t>Izravnava in utrjevanje podlage.</t>
  </si>
  <si>
    <t>Po potrebi polaganje geotekstila za ločevanje materialov in povečanje nosilnosti.</t>
  </si>
  <si>
    <t>Izgradnja nosilnega sloja (drobljenec 0–63 mm, deb. 0,4 m)</t>
  </si>
  <si>
    <t>Izgradnja obrabnega sloja (drobljenec 0–32 mm, deb. 0,08 m)</t>
  </si>
  <si>
    <t>Odvodnjavanje: bočni jarki, rigoli, prepustne cevi</t>
  </si>
  <si>
    <t>Vzdrževanje začasne ceste med gradnjo</t>
  </si>
  <si>
    <t>Odstranitev začasne ceste po končani uporabi (če je potrebno)</t>
  </si>
  <si>
    <t>Izdelava začasne makadamske dostopne ceste dolžine cca. 160 m1 do enostanovanjskega objekta Hercog, vključno z vsemi pripravljalnimi in pomožnimi deli.</t>
  </si>
  <si>
    <t>Priprava terena
Odstranitev humusa in mehkih plasti do nosilnega terena - do 30 cm.</t>
  </si>
  <si>
    <r>
      <t>Kompletna izvedba AB pilotov iz ojačanega cementnega betona premera 120 mm, dolžine pilotov med 9,0  - 13,0 m (dolžine posameznih AB pilotov) razvidne iz načrta gradbenih konstrukcij. Izvedba AB pilotov po CFA</t>
    </r>
    <r>
      <rPr>
        <sz val="10"/>
        <color rgb="FFFF0000"/>
        <rFont val="Arial"/>
        <family val="2"/>
        <charset val="238"/>
      </rPr>
      <t xml:space="preserve"> ali BENOTTO</t>
    </r>
    <r>
      <rPr>
        <sz val="10"/>
        <rFont val="Arial"/>
        <family val="2"/>
        <charset val="238"/>
      </rPr>
      <t xml:space="preserve">  tehnologiji. V ceni postavke upoštevati:</t>
    </r>
  </si>
  <si>
    <r>
      <t xml:space="preserve">izdelava, dobava in vgradnja armaturnih košev iz armature kvalitete S500 B </t>
    </r>
    <r>
      <rPr>
        <sz val="10"/>
        <color rgb="FFFF0000"/>
        <rFont val="Arial"/>
        <family val="2"/>
        <charset val="238"/>
      </rPr>
      <t>skupne teže 61.180 kg.</t>
    </r>
  </si>
  <si>
    <t>Kontrola zveznosti PIT (pile integrity test).  Lokacijo se določi v sodelovanju s projektantskin in geoteničnim nadzorom.  Testiranja se izvajajo po standardu ASTM D5882-07 Standard Method for Low Strain Impact Integrity Testing of Deep Foundations. kontrola zveznosti - CFA fi 120 (50% kontrola)</t>
  </si>
  <si>
    <t>Izvedba dinamičnih obremenilnih testov. Lokacijo se določi v sodelovanju s projektantskim in geoteničnim nadzorom. Testiranja se izvajajo po standardu ASTM D4945-08 Standard Method for High-Strain Dynamic Testing of Deep Foundations. Rezultati morajo biti vrednoteni po CAPWAP metodi. dinamični obrem. test - CFA fi 120</t>
  </si>
  <si>
    <t>Izvedba statičnih obremenilnih testov. Statični obremenilni testi se izvedejo na začetku izvedbe temeljenja za potrditev računskih vrednosti nosilnosti pilotov. 
Na CFA pilotih kjer so se izvedli statični obremenilni testi se še ponovi dinamični obremenilni test z namenom, da se doseže ustrezna korelacija za nadaljnja testiranja. Testiranja se izvajajo po standardu ASTM D1143/D 1143M-07 Standard Method for Deep Foundations Under Static Axial Compressive Load. Statični obrem. test - CFA fi 120</t>
  </si>
  <si>
    <r>
      <t xml:space="preserve">Dobava materiala in izvedba izolacijski trak kot npr. Sylomer ali enakovredno, za izvedbo stik AB stena - AB balkon/loža stanovanj </t>
    </r>
    <r>
      <rPr>
        <sz val="10"/>
        <color rgb="FFFF0000"/>
        <rFont val="Arial"/>
        <family val="2"/>
        <charset val="238"/>
      </rPr>
      <t>(upošteva se debelina do 25 mm)</t>
    </r>
    <r>
      <rPr>
        <sz val="10"/>
        <rFont val="Arial"/>
        <family val="2"/>
        <charset val="238"/>
      </rPr>
      <t>. V ceni postavke upoštevati tudi izvedbo elastične fuge. Z vsem potrebnim tesnilnim in pritrdilnim materialom. Z vsemi pomožnimi deli in prenosi.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</si>
</sst>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 numFmtId="170" formatCode="#,##0.00\ &quot;€&quot;"/>
    <numFmt numFmtId="171" formatCode="_ * #,##0.00_-\ _S_I_T_ ;_ * #,##0.00&quot;- &quot;_S_I_T_ ;_ * \-??_-\ _S_I_T_ ;_ @_ "/>
  </numFmts>
  <fonts count="79">
    <font>
      <sz val="11"/>
      <color theme="1"/>
      <name val="Calibri"/>
      <family val="2"/>
      <charset val="238"/>
      <scheme val="minor"/>
    </font>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b/>
      <sz val="10"/>
      <color theme="1"/>
      <name val="Calibri"/>
      <family val="2"/>
      <charset val="238"/>
    </font>
    <font>
      <b/>
      <sz val="9"/>
      <color theme="1"/>
      <name val="Arial"/>
      <family val="2"/>
      <charset val="238"/>
    </font>
    <font>
      <sz val="10"/>
      <name val="Arial "/>
      <charset val="238"/>
    </font>
    <font>
      <sz val="10"/>
      <color indexed="8"/>
      <name val="Arial"/>
      <family val="2"/>
      <charset val="238"/>
    </font>
    <font>
      <sz val="10"/>
      <name val="Times New Roman"/>
      <family val="1"/>
      <charset val="238"/>
    </font>
    <font>
      <sz val="10"/>
      <color theme="1"/>
      <name val="Arial "/>
      <charset val="238"/>
    </font>
    <font>
      <sz val="10"/>
      <color theme="1"/>
      <name val="Arial Narrow"/>
      <family val="2"/>
      <charset val="238"/>
    </font>
    <font>
      <sz val="10"/>
      <color theme="1"/>
      <name val="Arial"/>
      <family val="2"/>
    </font>
    <font>
      <sz val="11"/>
      <color theme="1"/>
      <name val="Calibri"/>
      <family val="2"/>
      <charset val="238"/>
      <scheme val="minor"/>
    </font>
    <font>
      <sz val="11"/>
      <name val="Times New Roman"/>
      <family val="1"/>
    </font>
    <font>
      <sz val="10"/>
      <name val="Arial CE"/>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62"/>
      <name val="Calibri"/>
      <family val="2"/>
      <charset val="238"/>
    </font>
    <font>
      <b/>
      <sz val="11"/>
      <color indexed="8"/>
      <name val="Calibri"/>
      <family val="2"/>
      <charset val="238"/>
    </font>
    <font>
      <sz val="10"/>
      <color theme="1"/>
      <name val="Calibri"/>
      <family val="2"/>
    </font>
    <font>
      <b/>
      <sz val="10"/>
      <color rgb="FF222222"/>
      <name val="Arial"/>
      <family val="2"/>
      <charset val="238"/>
    </font>
    <font>
      <sz val="5"/>
      <color theme="1"/>
      <name val="Arial"/>
      <family val="2"/>
      <charset val="238"/>
    </font>
    <font>
      <sz val="10"/>
      <color rgb="FFFF0000"/>
      <name val="Arial"/>
      <family val="2"/>
    </font>
    <font>
      <b/>
      <sz val="11"/>
      <color theme="1"/>
      <name val="Calibri"/>
      <family val="2"/>
      <charset val="238"/>
      <scheme val="minor"/>
    </font>
    <font>
      <b/>
      <sz val="10"/>
      <color indexed="8"/>
      <name val="Arial"/>
      <family val="2"/>
      <charset val="238"/>
    </font>
    <font>
      <sz val="10"/>
      <color theme="1"/>
      <name val="Calibri"/>
      <family val="2"/>
      <charset val="238"/>
      <scheme val="minor"/>
    </font>
    <font>
      <b/>
      <sz val="11"/>
      <color theme="1"/>
      <name val="Arial"/>
      <family val="2"/>
      <charset val="238"/>
    </font>
    <font>
      <b/>
      <sz val="11"/>
      <name val="Arial"/>
      <family val="2"/>
      <charset val="238"/>
    </font>
    <font>
      <b/>
      <sz val="11"/>
      <color indexed="8"/>
      <name val="Arial"/>
      <family val="2"/>
      <charset val="238"/>
    </font>
    <font>
      <sz val="11"/>
      <color rgb="FF000000"/>
      <name val="Calibri"/>
      <family val="2"/>
      <charset val="1"/>
    </font>
    <font>
      <sz val="10"/>
      <name val="Arial"/>
      <family val="2"/>
      <charset val="1"/>
    </font>
    <font>
      <sz val="6"/>
      <color theme="1"/>
      <name val="Arial"/>
      <family val="2"/>
      <charset val="238"/>
    </font>
    <font>
      <b/>
      <sz val="10"/>
      <name val="Arial "/>
      <charset val="238"/>
    </font>
    <font>
      <sz val="12"/>
      <color rgb="FFFF0000"/>
      <name val="Calibri"/>
      <family val="2"/>
      <scheme val="minor"/>
    </font>
    <font>
      <sz val="12"/>
      <name val="Calibri"/>
      <family val="2"/>
      <scheme val="minor"/>
    </font>
    <font>
      <sz val="11"/>
      <color rgb="FF006100"/>
      <name val="Calibri"/>
      <family val="2"/>
      <scheme val="minor"/>
    </font>
    <font>
      <sz val="11"/>
      <color rgb="FF9C0006"/>
      <name val="Calibri"/>
      <family val="2"/>
      <scheme val="minor"/>
    </font>
    <font>
      <b/>
      <sz val="10"/>
      <color theme="1"/>
      <name val="Arial CE"/>
      <charset val="238"/>
    </font>
    <font>
      <sz val="11"/>
      <color rgb="FFC00000"/>
      <name val="Calibri"/>
      <family val="2"/>
      <charset val="238"/>
      <scheme val="minor"/>
    </font>
    <font>
      <sz val="11"/>
      <name val="Calibri"/>
      <family val="2"/>
      <charset val="238"/>
      <scheme val="minor"/>
    </font>
    <font>
      <b/>
      <sz val="10"/>
      <color rgb="FFFF0000"/>
      <name val="Arial"/>
      <family val="2"/>
      <charset val="238"/>
    </font>
    <font>
      <b/>
      <sz val="10"/>
      <name val="Arial Narrow"/>
      <family val="2"/>
      <charset val="238"/>
    </font>
    <font>
      <sz val="10"/>
      <name val="Arial Narrow"/>
      <family val="2"/>
      <charset val="238"/>
    </font>
    <font>
      <u/>
      <sz val="10"/>
      <name val="Arial Narrow"/>
      <family val="2"/>
      <charset val="238"/>
    </font>
    <font>
      <b/>
      <sz val="11"/>
      <name val="Arial Narrow"/>
      <family val="2"/>
      <charset val="238"/>
    </font>
    <font>
      <sz val="11"/>
      <name val="Arial"/>
      <family val="2"/>
      <charset val="238"/>
    </font>
    <font>
      <vertAlign val="superscript"/>
      <sz val="10"/>
      <name val="Arial Narrow"/>
      <family val="2"/>
      <charset val="238"/>
    </font>
    <font>
      <sz val="11"/>
      <name val="Arial Narrow"/>
      <family val="2"/>
      <charset val="238"/>
    </font>
    <font>
      <b/>
      <u/>
      <sz val="11"/>
      <name val="Arial Narrow"/>
      <family val="2"/>
      <charset val="238"/>
    </font>
    <font>
      <sz val="10"/>
      <color rgb="FFFF0000"/>
      <name val="Arial"/>
      <family val="2"/>
      <charset val="238"/>
    </font>
    <font>
      <b/>
      <sz val="12"/>
      <name val="Arial"/>
      <family val="2"/>
      <charset val="238"/>
    </font>
    <font>
      <b/>
      <sz val="10"/>
      <name val="Calibri"/>
      <family val="2"/>
      <charset val="238"/>
    </font>
    <font>
      <b/>
      <sz val="9"/>
      <name val="Arial"/>
      <family val="2"/>
      <charset val="238"/>
    </font>
    <font>
      <sz val="10"/>
      <name val="Calibri"/>
      <family val="2"/>
      <charset val="238"/>
    </font>
    <font>
      <sz val="9"/>
      <name val="Arial"/>
      <family val="2"/>
      <charset val="238"/>
    </font>
    <font>
      <sz val="6"/>
      <color rgb="FFFF0000"/>
      <name val="Arial"/>
      <family val="2"/>
      <charset val="238"/>
    </font>
    <font>
      <sz val="9"/>
      <color rgb="FFFF0000"/>
      <name val="Arial"/>
      <family val="2"/>
      <charset val="238"/>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9D9D9"/>
        <bgColor rgb="FFD6DCE5"/>
      </patternFill>
    </fill>
    <fill>
      <patternFill patternType="solid">
        <fgColor theme="8" tint="0.59999389629810485"/>
        <bgColor indexed="64"/>
      </patternFill>
    </fill>
    <fill>
      <patternFill patternType="solid">
        <fgColor theme="5" tint="0.79998168889431442"/>
        <bgColor indexed="65"/>
      </patternFill>
    </fill>
    <fill>
      <patternFill patternType="solid">
        <fgColor rgb="FFC6EFCE"/>
      </patternFill>
    </fill>
    <fill>
      <patternFill patternType="solid">
        <fgColor rgb="FFFFC7CE"/>
      </patternFill>
    </fill>
    <fill>
      <patternFill patternType="solid">
        <fgColor rgb="FFFFFF00"/>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style="double">
        <color indexed="64"/>
      </top>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s>
  <cellStyleXfs count="92">
    <xf numFmtId="0" fontId="0" fillId="0" borderId="0"/>
    <xf numFmtId="0" fontId="5" fillId="0" borderId="0"/>
    <xf numFmtId="0" fontId="8" fillId="0" borderId="0"/>
    <xf numFmtId="0" fontId="5" fillId="0" borderId="0"/>
    <xf numFmtId="3" fontId="11" fillId="0" borderId="0" applyFont="0" applyAlignment="0">
      <alignment horizontal="right"/>
      <protection locked="0"/>
    </xf>
    <xf numFmtId="2" fontId="12" fillId="0" borderId="0"/>
    <xf numFmtId="0" fontId="13" fillId="0" borderId="0"/>
    <xf numFmtId="0" fontId="13" fillId="0" borderId="0"/>
    <xf numFmtId="0" fontId="5" fillId="0" borderId="0"/>
    <xf numFmtId="0" fontId="15" fillId="0" borderId="0"/>
    <xf numFmtId="0" fontId="16" fillId="0" borderId="0"/>
    <xf numFmtId="0" fontId="17" fillId="0" borderId="0"/>
    <xf numFmtId="0" fontId="5" fillId="0" borderId="0"/>
    <xf numFmtId="0" fontId="22" fillId="0" borderId="0"/>
    <xf numFmtId="0" fontId="27" fillId="0" borderId="0" applyFill="0">
      <alignment vertical="justify"/>
    </xf>
    <xf numFmtId="0" fontId="28" fillId="0" borderId="0"/>
    <xf numFmtId="0" fontId="26" fillId="0" borderId="0"/>
    <xf numFmtId="0" fontId="12" fillId="0" borderId="0"/>
    <xf numFmtId="0" fontId="26" fillId="0" borderId="0"/>
    <xf numFmtId="0" fontId="26" fillId="0" borderId="0"/>
    <xf numFmtId="0" fontId="26" fillId="0" borderId="0"/>
    <xf numFmtId="0" fontId="26" fillId="0" borderId="0"/>
    <xf numFmtId="44" fontId="26" fillId="0" borderId="0" applyFont="0" applyFill="0" applyBorder="0" applyAlignment="0" applyProtection="0"/>
    <xf numFmtId="0" fontId="12" fillId="0" borderId="0"/>
    <xf numFmtId="165" fontId="21" fillId="0" borderId="0" applyFill="0" applyBorder="0" applyAlignment="0" applyProtection="0"/>
    <xf numFmtId="0" fontId="21" fillId="0" borderId="0"/>
    <xf numFmtId="0" fontId="28" fillId="0" borderId="0"/>
    <xf numFmtId="0" fontId="29" fillId="0" borderId="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8" fillId="11" borderId="6" applyNumberFormat="0" applyAlignment="0" applyProtection="0"/>
    <xf numFmtId="0" fontId="37" fillId="12" borderId="7" applyNumberFormat="0" applyAlignment="0" applyProtection="0"/>
    <xf numFmtId="0" fontId="35"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9" fillId="4" borderId="6" applyNumberFormat="0" applyAlignment="0" applyProtection="0"/>
    <xf numFmtId="0" fontId="36" fillId="0" borderId="11" applyNumberFormat="0" applyFill="0" applyAlignment="0" applyProtection="0"/>
    <xf numFmtId="0" fontId="12" fillId="0" borderId="0"/>
    <xf numFmtId="0" fontId="8" fillId="0" borderId="0"/>
    <xf numFmtId="0" fontId="28" fillId="0" borderId="0"/>
    <xf numFmtId="0" fontId="8" fillId="0" borderId="0"/>
    <xf numFmtId="0" fontId="12" fillId="0" borderId="0"/>
    <xf numFmtId="0" fontId="26" fillId="0" borderId="0"/>
    <xf numFmtId="0" fontId="5" fillId="0" borderId="0"/>
    <xf numFmtId="0" fontId="28" fillId="0" borderId="0"/>
    <xf numFmtId="0" fontId="8" fillId="0" borderId="0"/>
    <xf numFmtId="0" fontId="34" fillId="13" borderId="0" applyNumberFormat="0" applyBorder="0" applyAlignment="0" applyProtection="0"/>
    <xf numFmtId="0" fontId="5" fillId="0" borderId="0"/>
    <xf numFmtId="0" fontId="12" fillId="14" borderId="12" applyNumberFormat="0" applyFont="0" applyAlignment="0" applyProtection="0"/>
    <xf numFmtId="168" fontId="13" fillId="0" borderId="0" applyFill="0" applyBorder="0" applyAlignment="0" applyProtection="0"/>
    <xf numFmtId="0" fontId="40" fillId="0" borderId="13" applyNumberFormat="0" applyFill="0" applyAlignment="0" applyProtection="0"/>
    <xf numFmtId="166" fontId="28" fillId="0" borderId="0" applyFont="0" applyFill="0" applyBorder="0" applyAlignment="0" applyProtection="0"/>
    <xf numFmtId="164" fontId="28" fillId="0" borderId="0" applyFont="0" applyFill="0" applyBorder="0" applyAlignment="0" applyProtection="0"/>
    <xf numFmtId="167" fontId="12"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3" fillId="0" borderId="0"/>
    <xf numFmtId="0" fontId="5" fillId="0" borderId="0"/>
    <xf numFmtId="0" fontId="5" fillId="0" borderId="0"/>
    <xf numFmtId="0" fontId="26" fillId="0" borderId="0"/>
    <xf numFmtId="0" fontId="16" fillId="0" borderId="0"/>
    <xf numFmtId="4" fontId="41" fillId="0" borderId="0">
      <alignment horizontal="left" vertical="top" wrapText="1"/>
    </xf>
    <xf numFmtId="169" fontId="16" fillId="0" borderId="0" applyFont="0" applyFill="0" applyBorder="0" applyAlignment="0" applyProtection="0"/>
    <xf numFmtId="0" fontId="40" fillId="0" borderId="13" applyNumberFormat="0" applyFill="0" applyAlignment="0" applyProtection="0"/>
    <xf numFmtId="0" fontId="39" fillId="4" borderId="6" applyNumberFormat="0" applyAlignment="0" applyProtection="0"/>
    <xf numFmtId="0" fontId="38" fillId="11" borderId="6" applyNumberFormat="0" applyAlignment="0" applyProtection="0"/>
    <xf numFmtId="0" fontId="12" fillId="14" borderId="12" applyNumberFormat="0" applyFont="0" applyAlignment="0" applyProtection="0"/>
    <xf numFmtId="0" fontId="5" fillId="0" borderId="0"/>
    <xf numFmtId="0" fontId="13" fillId="0" borderId="0"/>
    <xf numFmtId="0" fontId="5" fillId="0" borderId="0"/>
    <xf numFmtId="0" fontId="51" fillId="0" borderId="0"/>
    <xf numFmtId="0" fontId="5" fillId="0" borderId="0"/>
    <xf numFmtId="0" fontId="52" fillId="0" borderId="0"/>
    <xf numFmtId="0" fontId="55" fillId="0" borderId="0" applyNumberFormat="0" applyFill="0" applyBorder="0" applyAlignment="0" applyProtection="0"/>
    <xf numFmtId="0" fontId="2" fillId="17" borderId="0" applyNumberFormat="0" applyBorder="0" applyAlignment="0" applyProtection="0"/>
    <xf numFmtId="0" fontId="57" fillId="18" borderId="0" applyNumberFormat="0" applyBorder="0" applyAlignment="0" applyProtection="0"/>
    <xf numFmtId="0" fontId="5" fillId="0" borderId="0"/>
    <xf numFmtId="0" fontId="58" fillId="19" borderId="0" applyNumberFormat="0" applyBorder="0" applyAlignment="0" applyProtection="0"/>
    <xf numFmtId="0" fontId="24" fillId="0" borderId="0"/>
    <xf numFmtId="171" fontId="8" fillId="0" borderId="0" applyFill="0" applyBorder="0" applyProtection="0">
      <alignment wrapText="1"/>
    </xf>
    <xf numFmtId="2" fontId="8" fillId="0" borderId="0">
      <alignment wrapText="1"/>
    </xf>
    <xf numFmtId="0" fontId="26" fillId="0" borderId="0"/>
  </cellStyleXfs>
  <cellXfs count="373">
    <xf numFmtId="0" fontId="0" fillId="0" borderId="0" xfId="0"/>
    <xf numFmtId="0" fontId="3" fillId="0" borderId="0" xfId="0" applyFont="1"/>
    <xf numFmtId="0" fontId="7"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xf numFmtId="0" fontId="4" fillId="0" borderId="1" xfId="0" applyFont="1" applyBorder="1"/>
    <xf numFmtId="0" fontId="3" fillId="0" borderId="1" xfId="0" applyFont="1" applyBorder="1"/>
    <xf numFmtId="44" fontId="3" fillId="0" borderId="0" xfId="0" applyNumberFormat="1" applyFont="1"/>
    <xf numFmtId="44" fontId="3" fillId="0" borderId="1" xfId="0" applyNumberFormat="1" applyFont="1" applyBorder="1"/>
    <xf numFmtId="0" fontId="4" fillId="0" borderId="3" xfId="0" applyFont="1" applyBorder="1"/>
    <xf numFmtId="0" fontId="3" fillId="0" borderId="4" xfId="0" applyFont="1" applyBorder="1"/>
    <xf numFmtId="44" fontId="4" fillId="0" borderId="3" xfId="0" applyNumberFormat="1" applyFont="1" applyBorder="1"/>
    <xf numFmtId="44" fontId="3" fillId="0" borderId="4" xfId="0" applyNumberFormat="1" applyFont="1" applyBorder="1"/>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4" fillId="0" borderId="0" xfId="0" applyFont="1" applyAlignment="1">
      <alignment horizontal="center" vertical="top"/>
    </xf>
    <xf numFmtId="0" fontId="4" fillId="2" borderId="5" xfId="0" applyFont="1" applyFill="1" applyBorder="1" applyAlignment="1">
      <alignment horizontal="left" vertical="top"/>
    </xf>
    <xf numFmtId="0" fontId="4" fillId="2" borderId="5" xfId="0" applyFont="1" applyFill="1" applyBorder="1" applyAlignment="1">
      <alignment horizontal="center" vertical="top"/>
    </xf>
    <xf numFmtId="0" fontId="10" fillId="0" borderId="0" xfId="0" quotePrefix="1" applyFont="1"/>
    <xf numFmtId="44" fontId="4" fillId="0" borderId="0" xfId="0" applyNumberFormat="1" applyFont="1"/>
    <xf numFmtId="4" fontId="3" fillId="0" borderId="0" xfId="0" applyNumberFormat="1" applyFont="1" applyAlignment="1">
      <alignment horizontal="right" vertical="top"/>
    </xf>
    <xf numFmtId="4" fontId="4" fillId="2" borderId="5" xfId="0" applyNumberFormat="1" applyFont="1" applyFill="1" applyBorder="1" applyAlignment="1">
      <alignment horizontal="right" vertical="top"/>
    </xf>
    <xf numFmtId="4" fontId="4" fillId="0" borderId="0" xfId="0" applyNumberFormat="1" applyFont="1" applyAlignment="1">
      <alignment horizontal="right" vertical="top"/>
    </xf>
    <xf numFmtId="0" fontId="4" fillId="0" borderId="3" xfId="0" applyFont="1" applyBorder="1" applyAlignment="1">
      <alignment horizontal="center" vertical="top"/>
    </xf>
    <xf numFmtId="44" fontId="4" fillId="2" borderId="5" xfId="0" applyNumberFormat="1" applyFont="1" applyFill="1" applyBorder="1" applyAlignment="1">
      <alignment horizontal="right" vertical="top"/>
    </xf>
    <xf numFmtId="44" fontId="4" fillId="0" borderId="3" xfId="0" applyNumberFormat="1" applyFont="1" applyBorder="1" applyAlignment="1">
      <alignment horizontal="right" vertical="top"/>
    </xf>
    <xf numFmtId="44" fontId="4" fillId="0" borderId="0" xfId="0" applyNumberFormat="1" applyFont="1" applyAlignment="1">
      <alignment horizontal="right" vertical="top"/>
    </xf>
    <xf numFmtId="2" fontId="5" fillId="0" borderId="0" xfId="5" applyFont="1" applyAlignment="1">
      <alignment horizontal="left" vertical="top" wrapText="1"/>
    </xf>
    <xf numFmtId="0" fontId="4" fillId="0" borderId="0" xfId="0" applyFont="1" applyAlignment="1">
      <alignment horizontal="left"/>
    </xf>
    <xf numFmtId="0" fontId="4" fillId="2" borderId="5" xfId="0" applyFont="1" applyFill="1" applyBorder="1" applyAlignment="1">
      <alignment horizontal="left"/>
    </xf>
    <xf numFmtId="0" fontId="5" fillId="0" borderId="0" xfId="0" applyFont="1" applyAlignment="1">
      <alignment horizontal="left" wrapText="1"/>
    </xf>
    <xf numFmtId="0" fontId="3" fillId="0" borderId="0" xfId="0" applyFont="1" applyAlignment="1">
      <alignment horizontal="left"/>
    </xf>
    <xf numFmtId="0" fontId="4" fillId="0" borderId="0" xfId="0" applyFont="1" applyAlignment="1">
      <alignment horizontal="left" wrapText="1"/>
    </xf>
    <xf numFmtId="0" fontId="3" fillId="0" borderId="0" xfId="0" applyFont="1" applyAlignment="1">
      <alignment vertical="top" wrapText="1"/>
    </xf>
    <xf numFmtId="0" fontId="23" fillId="0" borderId="0" xfId="0" applyFont="1" applyAlignment="1">
      <alignment vertical="top" wrapText="1"/>
    </xf>
    <xf numFmtId="0" fontId="24" fillId="0" borderId="0" xfId="0" applyFont="1" applyAlignment="1">
      <alignment wrapText="1"/>
    </xf>
    <xf numFmtId="49" fontId="25" fillId="0" borderId="0" xfId="3" quotePrefix="1" applyNumberFormat="1" applyFont="1" applyAlignment="1">
      <alignment horizontal="left" vertical="top" wrapText="1"/>
    </xf>
    <xf numFmtId="0" fontId="25" fillId="0" borderId="0" xfId="3" applyFont="1" applyAlignment="1">
      <alignment horizontal="center" vertical="top" wrapText="1"/>
    </xf>
    <xf numFmtId="4" fontId="25" fillId="0" borderId="0" xfId="3" applyNumberFormat="1" applyFont="1" applyAlignment="1">
      <alignment horizontal="right" vertical="top" wrapText="1"/>
    </xf>
    <xf numFmtId="4"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0" fontId="25" fillId="0" borderId="0" xfId="3" applyFont="1" applyAlignment="1">
      <alignment horizontal="center"/>
    </xf>
    <xf numFmtId="4" fontId="25" fillId="0" borderId="0" xfId="3" applyNumberFormat="1" applyFont="1" applyAlignment="1">
      <alignment horizontal="right"/>
    </xf>
    <xf numFmtId="0" fontId="25" fillId="0" borderId="0" xfId="3" applyFont="1"/>
    <xf numFmtId="4" fontId="3" fillId="0" borderId="0" xfId="0" applyNumberFormat="1" applyFont="1" applyAlignment="1">
      <alignment horizontal="right"/>
    </xf>
    <xf numFmtId="0" fontId="5" fillId="0" borderId="0" xfId="0" applyFont="1" applyAlignment="1">
      <alignment horizontal="center" vertical="top"/>
    </xf>
    <xf numFmtId="0" fontId="25" fillId="0" borderId="0" xfId="0" applyFont="1" applyAlignment="1">
      <alignment horizontal="left" vertical="top" wrapText="1"/>
    </xf>
    <xf numFmtId="4" fontId="5" fillId="0" borderId="0" xfId="9" applyNumberFormat="1" applyFont="1" applyAlignment="1" applyProtection="1">
      <alignment horizontal="justify" vertical="top" wrapText="1"/>
      <protection hidden="1"/>
    </xf>
    <xf numFmtId="0" fontId="3" fillId="0" borderId="0" xfId="0" applyFont="1" applyAlignment="1">
      <alignment wrapText="1"/>
    </xf>
    <xf numFmtId="0" fontId="9" fillId="0" borderId="0" xfId="0" applyFont="1" applyAlignment="1">
      <alignment horizontal="left" vertical="top" wrapText="1"/>
    </xf>
    <xf numFmtId="4" fontId="5" fillId="0" borderId="0" xfId="0" applyNumberFormat="1" applyFont="1" applyAlignment="1">
      <alignment horizontal="right" vertical="top"/>
    </xf>
    <xf numFmtId="44" fontId="5" fillId="0" borderId="0" xfId="0" applyNumberFormat="1" applyFont="1" applyAlignment="1">
      <alignment horizontal="right" vertical="top"/>
    </xf>
    <xf numFmtId="0" fontId="45" fillId="0" borderId="0" xfId="0" applyFont="1"/>
    <xf numFmtId="0" fontId="5" fillId="0" borderId="0" xfId="0" applyFont="1"/>
    <xf numFmtId="0" fontId="48" fillId="0" borderId="0" xfId="0" applyFont="1"/>
    <xf numFmtId="0" fontId="49" fillId="0" borderId="0" xfId="78" applyFont="1" applyAlignment="1">
      <alignment horizontal="center" vertical="top"/>
    </xf>
    <xf numFmtId="0" fontId="9" fillId="0" borderId="0" xfId="78" applyFont="1" applyAlignment="1">
      <alignment vertical="top" wrapText="1"/>
    </xf>
    <xf numFmtId="0" fontId="50" fillId="0" borderId="0" xfId="78" applyFont="1"/>
    <xf numFmtId="0" fontId="9" fillId="0" borderId="0" xfId="79" applyFont="1" applyAlignment="1">
      <alignment vertical="top" wrapText="1"/>
    </xf>
    <xf numFmtId="0" fontId="50" fillId="0" borderId="0" xfId="78" applyFont="1" applyAlignment="1">
      <alignment horizontal="center" vertical="top"/>
    </xf>
    <xf numFmtId="0" fontId="9" fillId="0" borderId="0" xfId="79" applyFont="1" applyAlignment="1">
      <alignment wrapText="1"/>
    </xf>
    <xf numFmtId="0" fontId="9" fillId="0" borderId="0" xfId="80" applyFont="1" applyAlignment="1">
      <alignment horizontal="justify" wrapText="1"/>
    </xf>
    <xf numFmtId="0" fontId="9" fillId="15" borderId="0" xfId="81" applyFont="1" applyFill="1" applyAlignment="1">
      <alignment vertical="top" wrapText="1"/>
    </xf>
    <xf numFmtId="0" fontId="50" fillId="15" borderId="0" xfId="78" applyFont="1" applyFill="1" applyAlignment="1">
      <alignment horizontal="justify" vertical="top" wrapText="1"/>
    </xf>
    <xf numFmtId="0" fontId="9" fillId="0" borderId="0" xfId="80" applyFont="1" applyAlignment="1">
      <alignment horizontal="justify" vertical="top" wrapText="1"/>
    </xf>
    <xf numFmtId="0" fontId="50" fillId="0" borderId="0" xfId="78" applyFont="1" applyAlignment="1">
      <alignment horizontal="justify" vertical="top" wrapText="1"/>
    </xf>
    <xf numFmtId="0" fontId="9" fillId="0" borderId="0" xfId="82" applyFont="1" applyAlignment="1">
      <alignment vertical="top" wrapText="1"/>
    </xf>
    <xf numFmtId="0" fontId="50" fillId="0" borderId="0" xfId="78" applyFont="1" applyAlignment="1">
      <alignment vertical="top"/>
    </xf>
    <xf numFmtId="0" fontId="9" fillId="0" borderId="0" xfId="82" applyFont="1" applyAlignment="1">
      <alignment horizontal="left" vertical="top" wrapText="1"/>
    </xf>
    <xf numFmtId="0" fontId="9" fillId="0" borderId="0" xfId="82" applyFont="1" applyAlignment="1">
      <alignment horizontal="left"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50" fillId="0" borderId="0" xfId="78" applyFont="1" applyAlignment="1">
      <alignment wrapText="1"/>
    </xf>
    <xf numFmtId="0" fontId="3" fillId="0" borderId="0" xfId="0" applyFont="1" applyAlignment="1">
      <alignment horizontal="justify" vertical="top"/>
    </xf>
    <xf numFmtId="0" fontId="3" fillId="0" borderId="0" xfId="13" applyFont="1" applyAlignment="1">
      <alignment horizontal="left" vertical="top" wrapText="1"/>
    </xf>
    <xf numFmtId="0" fontId="4" fillId="0" borderId="0" xfId="13" applyFont="1" applyAlignment="1">
      <alignment horizontal="left" vertical="top" wrapText="1"/>
    </xf>
    <xf numFmtId="170" fontId="64" fillId="0" borderId="2" xfId="89" applyNumberFormat="1" applyFont="1" applyFill="1" applyBorder="1" applyAlignment="1" applyProtection="1">
      <alignment horizontal="right" wrapText="1"/>
    </xf>
    <xf numFmtId="170" fontId="66" fillId="0" borderId="1" xfId="89" applyNumberFormat="1" applyFont="1" applyFill="1" applyBorder="1" applyAlignment="1" applyProtection="1">
      <alignment horizontal="right" wrapText="1"/>
    </xf>
    <xf numFmtId="170" fontId="64" fillId="0" borderId="0" xfId="89" applyNumberFormat="1" applyFont="1" applyFill="1" applyBorder="1" applyAlignment="1" applyProtection="1">
      <alignment horizontal="right" wrapText="1"/>
    </xf>
    <xf numFmtId="4" fontId="3" fillId="0" borderId="0" xfId="0" applyNumberFormat="1" applyFont="1"/>
    <xf numFmtId="4" fontId="4" fillId="0" borderId="0" xfId="0" applyNumberFormat="1" applyFont="1"/>
    <xf numFmtId="4" fontId="3"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wrapText="1"/>
      <protection locked="0"/>
    </xf>
    <xf numFmtId="2" fontId="5" fillId="0" borderId="0" xfId="68" applyNumberFormat="1" applyAlignment="1" applyProtection="1">
      <alignment vertical="top"/>
      <protection locked="0"/>
    </xf>
    <xf numFmtId="4" fontId="2" fillId="3" borderId="0" xfId="84" applyNumberFormat="1" applyFill="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3" fillId="3" borderId="0" xfId="0" applyNumberFormat="1" applyFont="1" applyFill="1" applyAlignment="1" applyProtection="1">
      <alignment horizontal="right" vertical="top"/>
      <protection locked="0"/>
    </xf>
    <xf numFmtId="0" fontId="3" fillId="0" borderId="3" xfId="0" applyFont="1" applyBorder="1"/>
    <xf numFmtId="44" fontId="3" fillId="0" borderId="3" xfId="0" applyNumberFormat="1" applyFont="1" applyBorder="1"/>
    <xf numFmtId="0" fontId="3" fillId="0" borderId="18" xfId="0" applyFont="1" applyBorder="1"/>
    <xf numFmtId="170" fontId="64" fillId="0" borderId="0" xfId="0" applyNumberFormat="1" applyFont="1" applyAlignment="1" applyProtection="1">
      <alignment horizontal="right"/>
      <protection locked="0"/>
    </xf>
    <xf numFmtId="170" fontId="64" fillId="0" borderId="0" xfId="0" applyNumberFormat="1" applyFont="1" applyAlignment="1" applyProtection="1">
      <alignment wrapText="1"/>
      <protection locked="0"/>
    </xf>
    <xf numFmtId="4" fontId="5" fillId="0" borderId="12" xfId="54" applyNumberFormat="1" applyFont="1" applyFill="1" applyAlignment="1" applyProtection="1">
      <alignment horizontal="right" vertical="top"/>
      <protection locked="0"/>
    </xf>
    <xf numFmtId="4" fontId="5" fillId="2" borderId="0" xfId="0" applyNumberFormat="1" applyFont="1" applyFill="1" applyAlignment="1" applyProtection="1">
      <alignment horizontal="right" vertical="top"/>
      <protection locked="0"/>
    </xf>
    <xf numFmtId="2" fontId="5" fillId="0" borderId="0" xfId="0" applyNumberFormat="1" applyFont="1" applyAlignment="1" applyProtection="1">
      <alignment horizontal="right" vertical="center"/>
      <protection locked="0"/>
    </xf>
    <xf numFmtId="4" fontId="5" fillId="0" borderId="0" xfId="0" applyNumberFormat="1" applyFont="1" applyAlignment="1" applyProtection="1">
      <alignment wrapText="1"/>
      <protection locked="0"/>
    </xf>
    <xf numFmtId="0" fontId="5"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0" fontId="5" fillId="0" borderId="0" xfId="0" applyFont="1" applyAlignment="1">
      <alignment horizontal="center" vertical="center"/>
    </xf>
    <xf numFmtId="0" fontId="9" fillId="2" borderId="5" xfId="0" applyFont="1" applyFill="1" applyBorder="1" applyAlignment="1">
      <alignment horizontal="center" vertical="top"/>
    </xf>
    <xf numFmtId="0" fontId="9" fillId="2" borderId="5" xfId="0" applyFont="1" applyFill="1" applyBorder="1" applyAlignment="1">
      <alignment horizontal="left" vertical="top"/>
    </xf>
    <xf numFmtId="4" fontId="9" fillId="2" borderId="5" xfId="0" applyNumberFormat="1" applyFont="1" applyFill="1" applyBorder="1" applyAlignment="1">
      <alignment horizontal="right" vertical="top"/>
    </xf>
    <xf numFmtId="44" fontId="9" fillId="2" borderId="5" xfId="0" applyNumberFormat="1" applyFont="1" applyFill="1" applyBorder="1" applyAlignment="1">
      <alignment horizontal="right" vertical="top"/>
    </xf>
    <xf numFmtId="0" fontId="9" fillId="0" borderId="3" xfId="0" applyFont="1" applyBorder="1" applyAlignment="1">
      <alignment horizontal="center" vertical="top"/>
    </xf>
    <xf numFmtId="44" fontId="9" fillId="0" borderId="3" xfId="0" applyNumberFormat="1" applyFont="1" applyBorder="1" applyAlignment="1">
      <alignment horizontal="right" vertical="top"/>
    </xf>
    <xf numFmtId="0" fontId="5" fillId="0" borderId="12" xfId="54" applyFont="1" applyFill="1" applyAlignment="1" applyProtection="1">
      <alignment horizontal="center" vertical="top"/>
    </xf>
    <xf numFmtId="0" fontId="5" fillId="0" borderId="12" xfId="54" applyFont="1" applyFill="1" applyAlignment="1" applyProtection="1">
      <alignment horizontal="left" vertical="top" wrapText="1"/>
    </xf>
    <xf numFmtId="4" fontId="5" fillId="0" borderId="12" xfId="54" applyNumberFormat="1" applyFont="1" applyFill="1" applyAlignment="1" applyProtection="1">
      <alignment horizontal="right" vertical="top"/>
    </xf>
    <xf numFmtId="44" fontId="5" fillId="0" borderId="12" xfId="54" applyNumberFormat="1" applyFont="1" applyFill="1" applyAlignment="1" applyProtection="1">
      <alignment horizontal="right" vertical="top"/>
    </xf>
    <xf numFmtId="0" fontId="0" fillId="14" borderId="12" xfId="54" applyFont="1" applyProtection="1"/>
    <xf numFmtId="0" fontId="5" fillId="2" borderId="0" xfId="0" applyFont="1" applyFill="1" applyAlignment="1">
      <alignment horizontal="left" vertical="top" wrapText="1"/>
    </xf>
    <xf numFmtId="0" fontId="5" fillId="2" borderId="0" xfId="0" applyFont="1" applyFill="1" applyAlignment="1">
      <alignment horizontal="center" vertical="top"/>
    </xf>
    <xf numFmtId="4" fontId="5" fillId="2" borderId="0" xfId="0" applyNumberFormat="1" applyFont="1" applyFill="1" applyAlignment="1">
      <alignment horizontal="right" vertical="top"/>
    </xf>
    <xf numFmtId="44" fontId="5" fillId="2" borderId="0" xfId="0" applyNumberFormat="1" applyFont="1" applyFill="1" applyAlignment="1">
      <alignment horizontal="right" vertical="top"/>
    </xf>
    <xf numFmtId="0" fontId="61" fillId="0" borderId="0" xfId="0" applyFont="1"/>
    <xf numFmtId="0" fontId="60" fillId="0" borderId="0" xfId="0" applyFont="1"/>
    <xf numFmtId="3" fontId="5" fillId="0" borderId="0" xfId="4" quotePrefix="1" applyFont="1" applyAlignment="1" applyProtection="1">
      <alignment horizontal="left" vertical="top" wrapText="1"/>
    </xf>
    <xf numFmtId="0" fontId="57" fillId="18" borderId="0" xfId="85" applyProtection="1"/>
    <xf numFmtId="0" fontId="3" fillId="0" borderId="0" xfId="87" applyFont="1" applyFill="1" applyAlignment="1" applyProtection="1">
      <alignment horizontal="left" vertical="top" wrapText="1"/>
    </xf>
    <xf numFmtId="0" fontId="3" fillId="0" borderId="0" xfId="85" applyFont="1" applyFill="1" applyAlignment="1" applyProtection="1">
      <alignment horizontal="center" vertical="top"/>
    </xf>
    <xf numFmtId="0" fontId="3" fillId="0" borderId="0" xfId="85" applyFont="1" applyFill="1" applyAlignment="1" applyProtection="1">
      <alignment horizontal="left" vertical="top" wrapText="1"/>
    </xf>
    <xf numFmtId="4" fontId="3" fillId="0" borderId="0" xfId="85" applyNumberFormat="1" applyFont="1" applyFill="1" applyAlignment="1" applyProtection="1">
      <alignment horizontal="right" vertical="top"/>
    </xf>
    <xf numFmtId="4" fontId="1" fillId="0" borderId="0" xfId="85" applyNumberFormat="1" applyFont="1" applyFill="1" applyAlignment="1" applyProtection="1">
      <alignment horizontal="right" vertical="top"/>
    </xf>
    <xf numFmtId="44" fontId="1" fillId="0" borderId="0" xfId="85" applyNumberFormat="1" applyFont="1" applyFill="1" applyAlignment="1" applyProtection="1">
      <alignment horizontal="right" vertical="top"/>
    </xf>
    <xf numFmtId="0" fontId="1" fillId="18" borderId="0" xfId="85" applyFont="1" applyProtection="1"/>
    <xf numFmtId="0" fontId="3" fillId="0" borderId="0" xfId="85" applyFont="1" applyFill="1" applyAlignment="1" applyProtection="1">
      <alignment horizontal="left" vertical="top"/>
    </xf>
    <xf numFmtId="0" fontId="3" fillId="0" borderId="0" xfId="85" applyFont="1" applyFill="1" applyBorder="1" applyAlignment="1" applyProtection="1">
      <alignment horizontal="left" vertical="top"/>
    </xf>
    <xf numFmtId="4" fontId="3" fillId="0" borderId="0" xfId="85" applyNumberFormat="1" applyFont="1" applyFill="1" applyBorder="1" applyAlignment="1" applyProtection="1">
      <alignment horizontal="right" vertical="top"/>
    </xf>
    <xf numFmtId="0" fontId="3" fillId="0" borderId="1" xfId="85" applyFont="1" applyFill="1" applyBorder="1" applyAlignment="1" applyProtection="1">
      <alignment horizontal="left" vertical="top"/>
    </xf>
    <xf numFmtId="0" fontId="3" fillId="0" borderId="1" xfId="85" applyFont="1" applyFill="1" applyBorder="1" applyAlignment="1" applyProtection="1">
      <alignment horizontal="center" vertical="top"/>
    </xf>
    <xf numFmtId="4" fontId="3" fillId="0" borderId="1" xfId="85" applyNumberFormat="1" applyFont="1" applyFill="1" applyBorder="1" applyAlignment="1" applyProtection="1">
      <alignment horizontal="right" vertical="top"/>
    </xf>
    <xf numFmtId="0" fontId="1" fillId="0" borderId="0" xfId="87" applyFont="1" applyFill="1" applyAlignment="1" applyProtection="1">
      <alignment horizontal="center" vertical="top"/>
    </xf>
    <xf numFmtId="0" fontId="1" fillId="0" borderId="0" xfId="87" applyFont="1" applyFill="1" applyAlignment="1" applyProtection="1">
      <alignment horizontal="left" vertical="top" wrapText="1"/>
    </xf>
    <xf numFmtId="4" fontId="1" fillId="0" borderId="0" xfId="87" applyNumberFormat="1" applyFont="1" applyFill="1" applyAlignment="1" applyProtection="1">
      <alignment horizontal="right" vertical="top"/>
    </xf>
    <xf numFmtId="44" fontId="1" fillId="0" borderId="0" xfId="87" applyNumberFormat="1" applyFont="1" applyFill="1" applyAlignment="1" applyProtection="1">
      <alignment horizontal="right" vertical="top"/>
    </xf>
    <xf numFmtId="0" fontId="1" fillId="0" borderId="0" xfId="87" applyFont="1" applyFill="1" applyProtection="1"/>
    <xf numFmtId="0" fontId="4" fillId="0" borderId="3" xfId="0" applyFont="1" applyBorder="1" applyAlignment="1">
      <alignment horizontal="left" vertical="top"/>
    </xf>
    <xf numFmtId="0" fontId="0" fillId="0" borderId="0" xfId="0" applyAlignment="1">
      <alignment wrapText="1"/>
    </xf>
    <xf numFmtId="0" fontId="6" fillId="0" borderId="0" xfId="0" applyFont="1" applyAlignment="1">
      <alignment horizontal="left" vertical="top"/>
    </xf>
    <xf numFmtId="4" fontId="5" fillId="0" borderId="0" xfId="0" applyNumberFormat="1" applyFont="1" applyAlignment="1">
      <alignment horizontal="right" vertical="top" wrapText="1"/>
    </xf>
    <xf numFmtId="0" fontId="5" fillId="0" borderId="0" xfId="2" applyFont="1" applyAlignment="1">
      <alignment horizontal="left" vertical="top" wrapText="1"/>
    </xf>
    <xf numFmtId="0" fontId="5" fillId="0" borderId="0" xfId="3" applyAlignment="1">
      <alignment vertical="top" wrapText="1"/>
    </xf>
    <xf numFmtId="0" fontId="71" fillId="0" borderId="0" xfId="0" applyFont="1"/>
    <xf numFmtId="49" fontId="5" fillId="20" borderId="0" xfId="91" applyNumberFormat="1" applyFont="1" applyFill="1" applyAlignment="1">
      <alignment horizontal="left"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4" fontId="6" fillId="0" borderId="0" xfId="0" applyNumberFormat="1" applyFont="1" applyAlignment="1">
      <alignment horizontal="right" vertical="top"/>
    </xf>
    <xf numFmtId="0" fontId="6" fillId="0" borderId="0" xfId="0" applyFont="1"/>
    <xf numFmtId="0" fontId="63" fillId="0" borderId="0" xfId="88" applyFont="1" applyAlignment="1">
      <alignment horizontal="center"/>
    </xf>
    <xf numFmtId="0" fontId="64" fillId="0" borderId="0" xfId="88" applyFont="1"/>
    <xf numFmtId="4" fontId="64" fillId="0" borderId="0" xfId="88" applyNumberFormat="1" applyFont="1" applyAlignment="1">
      <alignment horizontal="right"/>
    </xf>
    <xf numFmtId="170" fontId="64" fillId="0" borderId="0" xfId="88" applyNumberFormat="1" applyFont="1" applyAlignment="1">
      <alignment horizontal="right"/>
    </xf>
    <xf numFmtId="0" fontId="64" fillId="0" borderId="0" xfId="88" applyFont="1" applyAlignment="1">
      <alignment horizontal="center" vertical="top"/>
    </xf>
    <xf numFmtId="0" fontId="64" fillId="0" borderId="0" xfId="88" applyFont="1" applyAlignment="1">
      <alignment horizontal="left" wrapText="1"/>
    </xf>
    <xf numFmtId="0" fontId="64" fillId="0" borderId="0" xfId="88" applyFont="1" applyAlignment="1">
      <alignment horizontal="center"/>
    </xf>
    <xf numFmtId="0" fontId="64" fillId="0" borderId="1" xfId="88" applyFont="1" applyBorder="1" applyAlignment="1">
      <alignment horizontal="left" wrapText="1"/>
    </xf>
    <xf numFmtId="4" fontId="64" fillId="0" borderId="0" xfId="88" applyNumberFormat="1" applyFont="1" applyAlignment="1">
      <alignment horizontal="left" wrapText="1"/>
    </xf>
    <xf numFmtId="0" fontId="64" fillId="0" borderId="16" xfId="88" applyFont="1" applyBorder="1" applyAlignment="1">
      <alignment horizontal="center" wrapText="1"/>
    </xf>
    <xf numFmtId="0" fontId="64" fillId="0" borderId="5" xfId="88" applyFont="1" applyBorder="1" applyAlignment="1">
      <alignment horizontal="center" wrapText="1"/>
    </xf>
    <xf numFmtId="0" fontId="64" fillId="0" borderId="2" xfId="88" applyFont="1" applyBorder="1"/>
    <xf numFmtId="0" fontId="63" fillId="0" borderId="0" xfId="88" applyFont="1"/>
    <xf numFmtId="0" fontId="66" fillId="0" borderId="1" xfId="0" applyFont="1" applyBorder="1" applyAlignment="1">
      <alignment horizontal="center"/>
    </xf>
    <xf numFmtId="0" fontId="66" fillId="0" borderId="1" xfId="0" applyFont="1" applyBorder="1"/>
    <xf numFmtId="4" fontId="66" fillId="0" borderId="1" xfId="0" applyNumberFormat="1" applyFont="1" applyBorder="1" applyAlignment="1">
      <alignment horizontal="right"/>
    </xf>
    <xf numFmtId="170" fontId="66" fillId="0" borderId="1" xfId="0" applyNumberFormat="1" applyFont="1" applyBorder="1" applyAlignment="1">
      <alignment horizontal="right"/>
    </xf>
    <xf numFmtId="49" fontId="64" fillId="0" borderId="0" xfId="90" applyNumberFormat="1" applyFont="1" applyAlignment="1">
      <alignment horizontal="center" vertical="top" wrapText="1"/>
    </xf>
    <xf numFmtId="0" fontId="64" fillId="0" borderId="0" xfId="0" applyFont="1" applyAlignment="1">
      <alignment vertical="top" wrapText="1"/>
    </xf>
    <xf numFmtId="0" fontId="64" fillId="0" borderId="0" xfId="0" applyFont="1" applyAlignment="1">
      <alignment horizontal="center" wrapText="1"/>
    </xf>
    <xf numFmtId="2" fontId="64" fillId="0" borderId="0" xfId="0" applyNumberFormat="1" applyFont="1" applyAlignment="1">
      <alignment horizontal="right" wrapText="1"/>
    </xf>
    <xf numFmtId="170" fontId="64" fillId="0" borderId="0" xfId="0" applyNumberFormat="1" applyFont="1" applyAlignment="1">
      <alignment wrapText="1"/>
    </xf>
    <xf numFmtId="0" fontId="64" fillId="0" borderId="0" xfId="0" applyFont="1" applyAlignment="1">
      <alignment horizontal="center" vertical="top"/>
    </xf>
    <xf numFmtId="0" fontId="64" fillId="0" borderId="0" xfId="0" applyFont="1" applyAlignment="1">
      <alignment horizontal="left" vertical="top" wrapText="1"/>
    </xf>
    <xf numFmtId="0" fontId="64" fillId="0" borderId="0" xfId="0" applyFont="1" applyAlignment="1">
      <alignment horizontal="center"/>
    </xf>
    <xf numFmtId="4" fontId="64" fillId="0" borderId="0" xfId="0" applyNumberFormat="1" applyFont="1" applyAlignment="1">
      <alignment horizontal="center"/>
    </xf>
    <xf numFmtId="170" fontId="64" fillId="0" borderId="0" xfId="0" applyNumberFormat="1" applyFont="1" applyAlignment="1">
      <alignment horizontal="right"/>
    </xf>
    <xf numFmtId="0" fontId="67" fillId="0" borderId="0" xfId="88" applyFont="1" applyAlignment="1">
      <alignment horizontal="right" wrapText="1"/>
    </xf>
    <xf numFmtId="0" fontId="67" fillId="0" borderId="0" xfId="88" applyFont="1" applyAlignment="1">
      <alignment wrapText="1"/>
    </xf>
    <xf numFmtId="2" fontId="64" fillId="0" borderId="0" xfId="0" applyNumberFormat="1" applyFont="1" applyAlignment="1">
      <alignment horizontal="center" wrapText="1"/>
    </xf>
    <xf numFmtId="0" fontId="66" fillId="0" borderId="17" xfId="0" applyFont="1" applyBorder="1" applyAlignment="1">
      <alignment horizontal="center" vertical="center" wrapText="1"/>
    </xf>
    <xf numFmtId="0" fontId="48" fillId="0" borderId="4" xfId="0" applyFont="1" applyBorder="1" applyAlignment="1">
      <alignment horizontal="left" vertical="top"/>
    </xf>
    <xf numFmtId="2" fontId="66" fillId="0" borderId="17" xfId="0" applyNumberFormat="1" applyFont="1" applyBorder="1" applyAlignment="1">
      <alignment horizontal="right" vertical="center" wrapText="1"/>
    </xf>
    <xf numFmtId="0" fontId="66" fillId="0" borderId="17" xfId="0" applyFont="1" applyBorder="1" applyAlignment="1">
      <alignment wrapText="1"/>
    </xf>
    <xf numFmtId="170" fontId="66" fillId="0" borderId="17" xfId="0" applyNumberFormat="1" applyFont="1" applyBorder="1" applyAlignment="1">
      <alignment vertical="center" wrapText="1"/>
    </xf>
    <xf numFmtId="0" fontId="49" fillId="0" borderId="0" xfId="88" applyFont="1" applyAlignment="1">
      <alignment horizontal="right" wrapText="1"/>
    </xf>
    <xf numFmtId="4" fontId="49" fillId="0" borderId="0" xfId="88" applyNumberFormat="1" applyFont="1" applyAlignment="1">
      <alignment horizontal="right" vertical="center" wrapText="1"/>
    </xf>
    <xf numFmtId="0" fontId="49" fillId="0" borderId="0" xfId="88" applyFont="1" applyAlignment="1">
      <alignment wrapText="1"/>
    </xf>
    <xf numFmtId="49" fontId="64" fillId="0" borderId="0" xfId="90" applyNumberFormat="1" applyFont="1" applyAlignment="1">
      <alignment horizontal="left" vertical="top" wrapText="1"/>
    </xf>
    <xf numFmtId="0" fontId="70" fillId="0" borderId="0" xfId="88" applyFont="1" applyAlignment="1">
      <alignment wrapText="1"/>
    </xf>
    <xf numFmtId="0" fontId="69" fillId="0" borderId="0" xfId="88" applyFont="1" applyAlignment="1">
      <alignment horizontal="right" wrapText="1"/>
    </xf>
    <xf numFmtId="2" fontId="69" fillId="0" borderId="0" xfId="88" applyNumberFormat="1" applyFont="1" applyAlignment="1">
      <alignment horizontal="center" wrapText="1"/>
    </xf>
    <xf numFmtId="0" fontId="69" fillId="0" borderId="0" xfId="88" applyFont="1" applyAlignment="1">
      <alignment wrapText="1"/>
    </xf>
    <xf numFmtId="170" fontId="69" fillId="0" borderId="0" xfId="88" applyNumberFormat="1" applyFont="1" applyAlignment="1">
      <alignment wrapText="1"/>
    </xf>
    <xf numFmtId="0" fontId="67" fillId="0" borderId="0" xfId="88" applyFont="1" applyAlignment="1">
      <alignment horizontal="center" wrapText="1"/>
    </xf>
    <xf numFmtId="0" fontId="24" fillId="0" borderId="0" xfId="88" applyAlignment="1">
      <alignment horizontal="center"/>
    </xf>
    <xf numFmtId="0" fontId="24" fillId="0" borderId="0" xfId="88"/>
    <xf numFmtId="4" fontId="64" fillId="0" borderId="0" xfId="88" applyNumberFormat="1" applyFont="1" applyAlignment="1">
      <alignment horizontal="center"/>
    </xf>
    <xf numFmtId="170" fontId="24" fillId="0" borderId="0" xfId="88" applyNumberFormat="1" applyAlignment="1">
      <alignment horizontal="right"/>
    </xf>
    <xf numFmtId="0" fontId="6" fillId="0" borderId="0" xfId="0" applyFont="1" applyAlignment="1">
      <alignment vertical="top"/>
    </xf>
    <xf numFmtId="0" fontId="9" fillId="0" borderId="5" xfId="0" applyFont="1" applyBorder="1" applyAlignment="1">
      <alignment horizontal="center" vertical="top"/>
    </xf>
    <xf numFmtId="0" fontId="9" fillId="0" borderId="5" xfId="0" applyFont="1" applyBorder="1" applyAlignment="1">
      <alignment horizontal="left" vertical="top"/>
    </xf>
    <xf numFmtId="4" fontId="9" fillId="0" borderId="5" xfId="0" applyNumberFormat="1" applyFont="1" applyBorder="1" applyAlignment="1">
      <alignment horizontal="right" vertical="top"/>
    </xf>
    <xf numFmtId="44" fontId="9" fillId="0" borderId="5" xfId="0" applyNumberFormat="1" applyFont="1" applyBorder="1" applyAlignment="1">
      <alignment horizontal="right" vertical="top"/>
    </xf>
    <xf numFmtId="0" fontId="45" fillId="0" borderId="0" xfId="0" applyFont="1" applyAlignment="1">
      <alignment vertical="center"/>
    </xf>
    <xf numFmtId="4" fontId="5" fillId="0" borderId="0" xfId="0" applyNumberFormat="1" applyFont="1" applyAlignment="1">
      <alignment horizontal="right" vertical="center"/>
    </xf>
    <xf numFmtId="2" fontId="5" fillId="0" borderId="0" xfId="0" applyNumberFormat="1" applyFont="1" applyAlignment="1">
      <alignment horizontal="center" vertical="center"/>
    </xf>
    <xf numFmtId="44" fontId="5" fillId="0" borderId="0" xfId="0" applyNumberFormat="1" applyFont="1" applyAlignment="1">
      <alignment horizontal="center" vertical="center"/>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5" fillId="0" borderId="0" xfId="0" applyFont="1" applyAlignment="1">
      <alignment horizontal="right" vertical="center"/>
    </xf>
    <xf numFmtId="0" fontId="5" fillId="0" borderId="0" xfId="0" applyFont="1" applyAlignment="1">
      <alignment wrapText="1"/>
    </xf>
    <xf numFmtId="44" fontId="5" fillId="0" borderId="0" xfId="0" applyNumberFormat="1" applyFont="1"/>
    <xf numFmtId="0" fontId="9" fillId="0" borderId="0" xfId="0" applyFont="1" applyAlignment="1">
      <alignment horizontal="center" vertical="center"/>
    </xf>
    <xf numFmtId="4" fontId="9" fillId="0" borderId="0" xfId="0" applyNumberFormat="1" applyFont="1" applyAlignment="1">
      <alignment horizontal="right" vertical="center"/>
    </xf>
    <xf numFmtId="0" fontId="5" fillId="0" borderId="1" xfId="0" applyFont="1" applyBorder="1" applyAlignment="1">
      <alignment horizontal="left" vertical="top" wrapText="1"/>
    </xf>
    <xf numFmtId="0" fontId="5" fillId="0" borderId="1" xfId="0" applyFont="1" applyBorder="1" applyAlignment="1">
      <alignment horizontal="center" vertical="top"/>
    </xf>
    <xf numFmtId="4" fontId="5" fillId="0" borderId="1" xfId="0" applyNumberFormat="1" applyFont="1" applyBorder="1" applyAlignment="1">
      <alignment horizontal="right" vertical="top"/>
    </xf>
    <xf numFmtId="49" fontId="8" fillId="0" borderId="0" xfId="3" quotePrefix="1" applyNumberFormat="1" applyFont="1" applyAlignment="1">
      <alignment horizontal="left" vertical="top" wrapText="1"/>
    </xf>
    <xf numFmtId="0" fontId="5" fillId="0" borderId="0" xfId="0" applyFont="1" applyAlignment="1">
      <alignment horizontal="center" vertical="top" wrapText="1"/>
    </xf>
    <xf numFmtId="4" fontId="5" fillId="0" borderId="0" xfId="0" applyNumberFormat="1" applyFont="1" applyAlignment="1">
      <alignment wrapText="1"/>
    </xf>
    <xf numFmtId="44" fontId="5" fillId="0" borderId="0" xfId="0" applyNumberFormat="1" applyFont="1" applyAlignment="1">
      <alignment wrapText="1"/>
    </xf>
    <xf numFmtId="0" fontId="5" fillId="0" borderId="1" xfId="0" applyFont="1" applyBorder="1" applyAlignment="1">
      <alignment horizontal="center" vertical="top" wrapText="1"/>
    </xf>
    <xf numFmtId="0" fontId="0" fillId="0" borderId="1" xfId="0" applyBorder="1"/>
    <xf numFmtId="0" fontId="9" fillId="0" borderId="1" xfId="0" applyFont="1" applyBorder="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center" vertical="top"/>
    </xf>
    <xf numFmtId="4" fontId="3" fillId="0" borderId="1" xfId="0" applyNumberFormat="1" applyFont="1" applyBorder="1" applyAlignment="1">
      <alignment horizontal="right" vertical="top"/>
    </xf>
    <xf numFmtId="0" fontId="3" fillId="2" borderId="5" xfId="0" applyFont="1" applyFill="1" applyBorder="1" applyAlignment="1">
      <alignment horizontal="center" vertical="top"/>
    </xf>
    <xf numFmtId="0" fontId="5" fillId="0" borderId="0" xfId="8" applyAlignment="1">
      <alignment vertical="top" wrapText="1"/>
    </xf>
    <xf numFmtId="0" fontId="5" fillId="0" borderId="0" xfId="0" applyFont="1" applyAlignment="1">
      <alignment vertical="top" wrapText="1"/>
    </xf>
    <xf numFmtId="0" fontId="20" fillId="0" borderId="0" xfId="0" applyFont="1" applyAlignment="1">
      <alignment vertical="top" wrapText="1"/>
    </xf>
    <xf numFmtId="0" fontId="5" fillId="0" borderId="0" xfId="0" applyFont="1" applyAlignment="1">
      <alignment vertical="top"/>
    </xf>
    <xf numFmtId="0" fontId="3" fillId="0" borderId="3" xfId="0" applyFont="1" applyBorder="1" applyAlignment="1">
      <alignment horizontal="center" vertical="top"/>
    </xf>
    <xf numFmtId="49" fontId="3" fillId="0" borderId="0" xfId="3" quotePrefix="1" applyNumberFormat="1" applyFont="1" applyAlignment="1">
      <alignment horizontal="left" vertical="top" wrapText="1"/>
    </xf>
    <xf numFmtId="4" fontId="0" fillId="0" borderId="0" xfId="0" applyNumberFormat="1"/>
    <xf numFmtId="0" fontId="3" fillId="0" borderId="1" xfId="0" applyFont="1" applyBorder="1" applyAlignment="1">
      <alignment horizontal="left" vertical="top"/>
    </xf>
    <xf numFmtId="0" fontId="3" fillId="0" borderId="1" xfId="0" applyFont="1" applyBorder="1" applyAlignment="1">
      <alignment vertical="top" wrapText="1"/>
    </xf>
    <xf numFmtId="2" fontId="3" fillId="0" borderId="0" xfId="5" applyFont="1" applyAlignment="1">
      <alignment horizontal="left" vertical="top" wrapText="1"/>
    </xf>
    <xf numFmtId="0" fontId="3" fillId="0" borderId="0" xfId="3" applyFont="1" applyAlignment="1">
      <alignment vertical="top" wrapText="1"/>
    </xf>
    <xf numFmtId="0" fontId="25" fillId="0" borderId="0" xfId="0" applyFont="1" applyAlignment="1">
      <alignment vertical="top" wrapText="1"/>
    </xf>
    <xf numFmtId="4" fontId="3" fillId="0" borderId="0" xfId="0" applyNumberFormat="1" applyFont="1" applyAlignment="1">
      <alignment horizontal="left" vertical="top" wrapText="1"/>
    </xf>
    <xf numFmtId="4" fontId="1" fillId="0" borderId="0" xfId="0" applyNumberFormat="1" applyFont="1" applyAlignment="1">
      <alignment horizontal="left" vertical="top"/>
    </xf>
    <xf numFmtId="0" fontId="59" fillId="0" borderId="0" xfId="3" applyFont="1" applyAlignment="1">
      <alignment horizontal="left" vertical="top" wrapText="1"/>
    </xf>
    <xf numFmtId="0" fontId="23" fillId="0" borderId="0" xfId="0" applyFont="1" applyAlignment="1">
      <alignment horizontal="justify" vertical="top" wrapText="1"/>
    </xf>
    <xf numFmtId="0" fontId="3" fillId="0" borderId="0" xfId="83" applyFont="1" applyAlignment="1" applyProtection="1">
      <alignment horizontal="left" vertical="top" wrapText="1"/>
    </xf>
    <xf numFmtId="0" fontId="5" fillId="0" borderId="0" xfId="12" applyAlignment="1">
      <alignment horizontal="justify" vertical="top" wrapText="1"/>
    </xf>
    <xf numFmtId="49" fontId="5" fillId="0" borderId="0" xfId="3" quotePrefix="1" applyNumberFormat="1" applyAlignment="1">
      <alignment horizontal="left" vertical="top" wrapText="1"/>
    </xf>
    <xf numFmtId="0" fontId="16" fillId="0" borderId="0" xfId="3" applyFont="1" applyAlignment="1">
      <alignment horizontal="center" vertical="top"/>
    </xf>
    <xf numFmtId="4" fontId="16" fillId="0" borderId="0" xfId="3" applyNumberFormat="1" applyFont="1" applyAlignment="1">
      <alignment horizontal="right" vertical="top"/>
    </xf>
    <xf numFmtId="49" fontId="9" fillId="0" borderId="0" xfId="3" quotePrefix="1" applyNumberFormat="1" applyFont="1" applyAlignment="1">
      <alignment horizontal="left" vertical="top" wrapText="1"/>
    </xf>
    <xf numFmtId="0" fontId="16" fillId="0" borderId="0" xfId="3" applyFont="1"/>
    <xf numFmtId="4" fontId="16" fillId="0" borderId="0" xfId="3" applyNumberFormat="1" applyFont="1" applyAlignment="1">
      <alignment horizontal="right"/>
    </xf>
    <xf numFmtId="0" fontId="16" fillId="0" borderId="0" xfId="3" quotePrefix="1" applyFont="1" applyAlignment="1">
      <alignment horizontal="left" vertical="top" wrapText="1"/>
    </xf>
    <xf numFmtId="4" fontId="44" fillId="0" borderId="0" xfId="3" applyNumberFormat="1" applyFont="1" applyAlignment="1">
      <alignment horizontal="right"/>
    </xf>
    <xf numFmtId="2" fontId="3" fillId="0" borderId="0" xfId="0" applyNumberFormat="1" applyFont="1" applyAlignment="1">
      <alignment horizontal="left" vertical="top" wrapText="1"/>
    </xf>
    <xf numFmtId="0" fontId="55" fillId="0" borderId="0" xfId="83" applyAlignment="1" applyProtection="1">
      <alignment horizontal="left" vertical="top"/>
    </xf>
    <xf numFmtId="2" fontId="5" fillId="0" borderId="0" xfId="83" applyNumberFormat="1" applyFont="1" applyAlignment="1" applyProtection="1">
      <alignment horizontal="left" vertical="top" wrapText="1"/>
    </xf>
    <xf numFmtId="4" fontId="5" fillId="0" borderId="0" xfId="0" applyNumberFormat="1" applyFont="1" applyAlignment="1">
      <alignment horizontal="left" vertical="top" wrapText="1"/>
    </xf>
    <xf numFmtId="2" fontId="5" fillId="3" borderId="0" xfId="5" applyFont="1" applyFill="1" applyAlignment="1">
      <alignment horizontal="left" vertical="top" wrapText="1"/>
    </xf>
    <xf numFmtId="0" fontId="3" fillId="3" borderId="0" xfId="0" applyFont="1" applyFill="1" applyAlignment="1">
      <alignment horizontal="center" vertical="top"/>
    </xf>
    <xf numFmtId="4" fontId="3" fillId="3" borderId="0" xfId="0" applyNumberFormat="1" applyFont="1" applyFill="1" applyAlignment="1">
      <alignment horizontal="right" vertical="top"/>
    </xf>
    <xf numFmtId="44" fontId="3" fillId="3" borderId="0" xfId="0" applyNumberFormat="1" applyFont="1" applyFill="1" applyAlignment="1">
      <alignment horizontal="right" vertical="top"/>
    </xf>
    <xf numFmtId="0" fontId="56" fillId="0" borderId="0" xfId="83" applyFont="1" applyAlignment="1" applyProtection="1">
      <alignment horizontal="center" vertical="top"/>
    </xf>
    <xf numFmtId="0" fontId="55" fillId="0" borderId="0" xfId="83" applyAlignment="1" applyProtection="1">
      <alignment horizontal="left" vertical="top" wrapText="1"/>
    </xf>
    <xf numFmtId="0" fontId="5" fillId="0" borderId="0" xfId="83" applyFont="1" applyAlignment="1" applyProtection="1">
      <alignment horizontal="left" vertical="top" wrapText="1"/>
    </xf>
    <xf numFmtId="16" fontId="5" fillId="0" borderId="0" xfId="0" applyNumberFormat="1" applyFont="1" applyAlignment="1">
      <alignment horizontal="center" vertical="top"/>
    </xf>
    <xf numFmtId="0" fontId="42" fillId="0" borderId="0" xfId="0" applyFont="1" applyAlignment="1">
      <alignment vertical="top" wrapText="1"/>
    </xf>
    <xf numFmtId="16" fontId="3" fillId="0" borderId="0" xfId="0" applyNumberFormat="1" applyFont="1" applyAlignment="1">
      <alignment horizontal="center" vertical="top"/>
    </xf>
    <xf numFmtId="0" fontId="3" fillId="0" borderId="0" xfId="0" applyFont="1" applyAlignment="1">
      <alignment horizontal="left" wrapText="1"/>
    </xf>
    <xf numFmtId="0" fontId="3" fillId="0" borderId="0" xfId="83" applyFont="1" applyAlignment="1" applyProtection="1">
      <alignment wrapText="1"/>
    </xf>
    <xf numFmtId="0" fontId="54" fillId="0" borderId="0" xfId="0" applyFont="1" applyAlignment="1">
      <alignment vertical="top" wrapText="1"/>
    </xf>
    <xf numFmtId="0" fontId="5" fillId="0" borderId="0" xfId="7" applyFont="1" applyAlignment="1">
      <alignment horizontal="left" vertical="top" wrapText="1"/>
    </xf>
    <xf numFmtId="0" fontId="5" fillId="0" borderId="1" xfId="7" applyFont="1" applyBorder="1" applyAlignment="1">
      <alignment horizontal="left" vertical="top" wrapText="1"/>
    </xf>
    <xf numFmtId="0" fontId="5" fillId="0" borderId="0" xfId="7" quotePrefix="1" applyFont="1" applyAlignment="1">
      <alignment horizontal="left" vertical="top" wrapText="1"/>
    </xf>
    <xf numFmtId="0" fontId="5" fillId="0" borderId="0" xfId="14" applyFont="1">
      <alignment vertical="justify"/>
    </xf>
    <xf numFmtId="0" fontId="5" fillId="0" borderId="0" xfId="68" applyAlignment="1">
      <alignment vertical="top"/>
    </xf>
    <xf numFmtId="2" fontId="5" fillId="0" borderId="0" xfId="68" applyNumberFormat="1" applyAlignment="1">
      <alignment vertical="top"/>
    </xf>
    <xf numFmtId="0" fontId="2" fillId="3" borderId="0" xfId="84" applyFill="1" applyAlignment="1" applyProtection="1">
      <alignment horizontal="center" vertical="top"/>
    </xf>
    <xf numFmtId="0" fontId="2" fillId="3" borderId="0" xfId="84" applyFill="1" applyAlignment="1" applyProtection="1">
      <alignment horizontal="left" vertical="top" wrapText="1"/>
    </xf>
    <xf numFmtId="4" fontId="2" fillId="3" borderId="0" xfId="84" applyNumberFormat="1" applyFill="1" applyAlignment="1" applyProtection="1">
      <alignment horizontal="right" vertical="top"/>
    </xf>
    <xf numFmtId="44" fontId="2" fillId="3" borderId="0" xfId="84" applyNumberFormat="1" applyFill="1" applyAlignment="1" applyProtection="1">
      <alignment horizontal="right" vertical="top"/>
    </xf>
    <xf numFmtId="0" fontId="3" fillId="3" borderId="0" xfId="84" applyFont="1" applyFill="1" applyAlignment="1" applyProtection="1">
      <alignment horizontal="left" vertical="top" wrapText="1"/>
    </xf>
    <xf numFmtId="0" fontId="2" fillId="17" borderId="0" xfId="84" applyProtection="1"/>
    <xf numFmtId="0" fontId="4" fillId="0" borderId="0" xfId="0" applyFont="1" applyAlignment="1">
      <alignment horizontal="center" vertical="center"/>
    </xf>
    <xf numFmtId="0" fontId="3" fillId="16" borderId="0" xfId="0" applyFont="1" applyFill="1" applyAlignment="1">
      <alignment horizontal="left" vertical="top" wrapText="1"/>
    </xf>
    <xf numFmtId="44" fontId="3" fillId="0" borderId="0" xfId="85" applyNumberFormat="1" applyFont="1" applyFill="1" applyAlignment="1" applyProtection="1">
      <alignment horizontal="right" vertical="top"/>
    </xf>
    <xf numFmtId="0" fontId="3" fillId="0" borderId="0" xfId="0" applyFont="1" applyAlignment="1">
      <alignment horizontal="left" vertical="center" wrapText="1"/>
    </xf>
    <xf numFmtId="0" fontId="3" fillId="0" borderId="0" xfId="8" applyFont="1" applyAlignment="1">
      <alignment horizontal="left" vertical="top" wrapText="1"/>
    </xf>
    <xf numFmtId="0" fontId="1" fillId="0" borderId="0" xfId="85" applyFont="1" applyFill="1" applyAlignment="1" applyProtection="1">
      <alignment horizontal="center" vertical="top"/>
    </xf>
    <xf numFmtId="0" fontId="3" fillId="0" borderId="1" xfId="85" applyFont="1" applyFill="1" applyBorder="1" applyAlignment="1" applyProtection="1">
      <alignment horizontal="left" vertical="top" wrapText="1"/>
    </xf>
    <xf numFmtId="4" fontId="4" fillId="0" borderId="0" xfId="0" applyNumberFormat="1" applyFont="1" applyAlignment="1" applyProtection="1">
      <alignment horizontal="right" vertical="top"/>
      <protection locked="0"/>
    </xf>
    <xf numFmtId="0" fontId="5" fillId="0" borderId="1" xfId="0" applyFont="1" applyBorder="1" applyAlignment="1">
      <alignment vertical="top" wrapText="1"/>
    </xf>
    <xf numFmtId="0" fontId="48" fillId="0" borderId="0" xfId="0" applyFont="1" applyAlignment="1">
      <alignment horizontal="left" wrapText="1"/>
    </xf>
    <xf numFmtId="0" fontId="1" fillId="3" borderId="0" xfId="87" applyFont="1" applyFill="1" applyAlignment="1" applyProtection="1">
      <alignment horizontal="center" vertical="top"/>
    </xf>
    <xf numFmtId="0" fontId="3" fillId="16" borderId="0" xfId="0" applyFont="1" applyFill="1" applyAlignment="1">
      <alignment horizontal="left" vertical="top"/>
    </xf>
    <xf numFmtId="166" fontId="5" fillId="3" borderId="0" xfId="61" applyFont="1" applyFill="1" applyBorder="1" applyAlignment="1" applyProtection="1">
      <alignment horizontal="left" vertical="top" wrapText="1"/>
    </xf>
    <xf numFmtId="49" fontId="21" fillId="0" borderId="0" xfId="0" applyNumberFormat="1" applyFont="1" applyAlignment="1">
      <alignment vertical="top" wrapText="1"/>
    </xf>
    <xf numFmtId="0" fontId="9" fillId="0" borderId="0" xfId="13" applyFont="1" applyAlignment="1">
      <alignment horizontal="left" vertical="top" wrapText="1"/>
    </xf>
    <xf numFmtId="0" fontId="21" fillId="0" borderId="0" xfId="0" applyFont="1" applyAlignment="1">
      <alignment vertical="top" wrapText="1"/>
    </xf>
    <xf numFmtId="0" fontId="46" fillId="0" borderId="0" xfId="0" applyFont="1" applyAlignment="1">
      <alignment vertical="top" wrapText="1"/>
    </xf>
    <xf numFmtId="0" fontId="5" fillId="0" borderId="0" xfId="0" quotePrefix="1" applyFont="1" applyAlignment="1">
      <alignment horizontal="justify" vertical="center"/>
    </xf>
    <xf numFmtId="0" fontId="5" fillId="0" borderId="0" xfId="0" quotePrefix="1" applyFont="1" applyAlignment="1">
      <alignment vertical="center" wrapText="1"/>
    </xf>
    <xf numFmtId="0" fontId="5" fillId="0" borderId="0" xfId="0" applyFont="1" applyAlignment="1">
      <alignment vertical="center" wrapText="1"/>
    </xf>
    <xf numFmtId="0" fontId="9" fillId="0" borderId="0" xfId="0" quotePrefix="1" applyFont="1" applyAlignment="1">
      <alignment horizontal="justify" vertical="center"/>
    </xf>
    <xf numFmtId="0" fontId="5" fillId="0" borderId="0" xfId="0" quotePrefix="1" applyFont="1" applyAlignment="1">
      <alignment horizontal="justify" vertical="center" wrapText="1"/>
    </xf>
    <xf numFmtId="0" fontId="5" fillId="0" borderId="0" xfId="0" quotePrefix="1" applyFont="1" applyAlignment="1">
      <alignment horizontal="justify" vertical="top" wrapText="1"/>
    </xf>
    <xf numFmtId="0" fontId="5" fillId="0" borderId="0" xfId="13" applyFont="1" applyAlignment="1">
      <alignment horizontal="left" vertical="top" wrapText="1"/>
    </xf>
    <xf numFmtId="0" fontId="47" fillId="0" borderId="0" xfId="0" applyFont="1"/>
    <xf numFmtId="4" fontId="5" fillId="0" borderId="0" xfId="0" applyNumberFormat="1" applyFont="1" applyAlignment="1">
      <alignment horizontal="left" vertical="top"/>
    </xf>
    <xf numFmtId="16" fontId="71" fillId="0" borderId="0" xfId="0" applyNumberFormat="1" applyFont="1" applyAlignment="1">
      <alignment horizontal="center" vertical="top"/>
    </xf>
    <xf numFmtId="0" fontId="71" fillId="0" borderId="0" xfId="0" applyFont="1" applyAlignment="1">
      <alignment horizontal="left" vertical="top" wrapText="1"/>
    </xf>
    <xf numFmtId="0" fontId="71" fillId="0" borderId="0" xfId="0" applyFont="1" applyAlignment="1">
      <alignment horizontal="center" vertical="top"/>
    </xf>
    <xf numFmtId="4" fontId="71" fillId="0" borderId="0" xfId="0" applyNumberFormat="1" applyFont="1" applyAlignment="1">
      <alignment horizontal="right" vertical="top"/>
    </xf>
    <xf numFmtId="44" fontId="71" fillId="0" borderId="0" xfId="0" applyNumberFormat="1" applyFont="1" applyAlignment="1">
      <alignment horizontal="right" vertical="top"/>
    </xf>
    <xf numFmtId="0" fontId="71" fillId="0" borderId="0" xfId="0" applyFont="1" applyAlignment="1">
      <alignment horizontal="left" wrapText="1"/>
    </xf>
    <xf numFmtId="4" fontId="71" fillId="0" borderId="0" xfId="0" applyNumberFormat="1" applyFont="1" applyAlignment="1" applyProtection="1">
      <alignment horizontal="right" vertical="top"/>
      <protection locked="0"/>
    </xf>
    <xf numFmtId="2" fontId="71" fillId="0" borderId="0" xfId="5" applyFont="1" applyAlignment="1">
      <alignment horizontal="left" vertical="top" wrapText="1"/>
    </xf>
    <xf numFmtId="0" fontId="71" fillId="0" borderId="0" xfId="13" applyFont="1" applyAlignment="1">
      <alignment horizontal="left" vertical="top" wrapText="1"/>
    </xf>
    <xf numFmtId="4" fontId="71" fillId="0" borderId="0" xfId="0" applyNumberFormat="1" applyFont="1" applyAlignment="1" applyProtection="1">
      <alignment wrapText="1"/>
      <protection locked="0"/>
    </xf>
    <xf numFmtId="4" fontId="78" fillId="0" borderId="20" xfId="86" applyNumberFormat="1" applyFont="1" applyBorder="1" applyAlignment="1" applyProtection="1">
      <alignment horizontal="right"/>
      <protection locked="0"/>
    </xf>
    <xf numFmtId="0" fontId="71" fillId="0" borderId="20" xfId="16" applyFont="1" applyBorder="1" applyAlignment="1">
      <alignment horizontal="left" vertical="top" wrapText="1"/>
    </xf>
    <xf numFmtId="0" fontId="71" fillId="0" borderId="0" xfId="0" applyFont="1" applyAlignment="1">
      <alignment wrapText="1"/>
    </xf>
    <xf numFmtId="4" fontId="71" fillId="0" borderId="0" xfId="0" applyNumberFormat="1" applyFont="1" applyAlignment="1">
      <alignment wrapText="1"/>
    </xf>
    <xf numFmtId="0" fontId="71" fillId="0" borderId="0" xfId="16" applyFont="1" applyAlignment="1">
      <alignment horizontal="left" vertical="top" wrapText="1"/>
    </xf>
    <xf numFmtId="0" fontId="78" fillId="0" borderId="20" xfId="86" applyFont="1" applyBorder="1" applyAlignment="1">
      <alignment horizontal="center"/>
    </xf>
    <xf numFmtId="4" fontId="78" fillId="0" borderId="20" xfId="86" applyNumberFormat="1" applyFont="1" applyBorder="1" applyAlignment="1">
      <alignment horizontal="right"/>
    </xf>
    <xf numFmtId="44" fontId="71" fillId="0" borderId="0" xfId="0" applyNumberFormat="1" applyFont="1" applyAlignment="1">
      <alignment wrapText="1"/>
    </xf>
    <xf numFmtId="4" fontId="78" fillId="0" borderId="20" xfId="68" applyNumberFormat="1" applyFont="1" applyBorder="1" applyAlignment="1">
      <alignment horizontal="right"/>
    </xf>
    <xf numFmtId="0" fontId="3" fillId="0" borderId="0" xfId="0" applyFont="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0" xfId="0" applyFont="1" applyAlignment="1">
      <alignment horizontal="center"/>
    </xf>
    <xf numFmtId="0" fontId="4" fillId="0" borderId="0" xfId="0" applyFont="1" applyAlignment="1">
      <alignment horizontal="left"/>
    </xf>
    <xf numFmtId="0" fontId="4" fillId="0" borderId="1" xfId="0" applyFont="1" applyBorder="1" applyAlignment="1">
      <alignment horizontal="left"/>
    </xf>
    <xf numFmtId="0" fontId="4" fillId="0" borderId="2" xfId="0" applyFont="1" applyBorder="1" applyAlignment="1">
      <alignment horizontal="left"/>
    </xf>
    <xf numFmtId="0" fontId="5" fillId="0" borderId="0" xfId="1" applyAlignment="1">
      <alignment horizontal="left" vertical="top" wrapText="1"/>
    </xf>
    <xf numFmtId="0" fontId="0" fillId="0" borderId="0" xfId="0" applyAlignment="1">
      <alignment wrapText="1"/>
    </xf>
    <xf numFmtId="0" fontId="61"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9" fillId="0" borderId="0" xfId="0" applyFont="1" applyAlignment="1">
      <alignment horizontal="left"/>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center"/>
    </xf>
    <xf numFmtId="0" fontId="9" fillId="0" borderId="0" xfId="0" applyFont="1" applyAlignment="1">
      <alignment horizontal="left" vertical="top"/>
    </xf>
    <xf numFmtId="0" fontId="72" fillId="0" borderId="0" xfId="0" applyFont="1" applyAlignment="1">
      <alignment horizontal="center" wrapText="1"/>
    </xf>
    <xf numFmtId="0" fontId="9" fillId="0" borderId="0" xfId="0" applyFont="1" applyAlignment="1">
      <alignment horizontal="left" vertical="top" wrapText="1"/>
    </xf>
    <xf numFmtId="0" fontId="6" fillId="0" borderId="0" xfId="0" applyFont="1" applyAlignment="1">
      <alignment horizontal="left" vertical="top"/>
    </xf>
    <xf numFmtId="0" fontId="9" fillId="0" borderId="3" xfId="0" applyFont="1" applyBorder="1" applyAlignment="1">
      <alignment horizontal="left" vertical="top"/>
    </xf>
    <xf numFmtId="0" fontId="64" fillId="0" borderId="0" xfId="88" applyFont="1" applyAlignment="1">
      <alignment wrapText="1"/>
    </xf>
    <xf numFmtId="0" fontId="64" fillId="0" borderId="0" xfId="88" applyFont="1" applyAlignment="1">
      <alignment horizontal="left" wrapText="1"/>
    </xf>
    <xf numFmtId="0" fontId="0" fillId="0" borderId="0" xfId="0" applyAlignment="1">
      <alignment horizontal="left" wrapText="1"/>
    </xf>
    <xf numFmtId="0" fontId="64" fillId="0" borderId="0" xfId="88" applyFont="1" applyAlignment="1">
      <alignment horizontal="left" vertical="center" wrapText="1"/>
    </xf>
    <xf numFmtId="0" fontId="64" fillId="0" borderId="14" xfId="88" applyFont="1" applyBorder="1" applyAlignment="1">
      <alignment horizontal="center" vertical="center"/>
    </xf>
    <xf numFmtId="0" fontId="64" fillId="0" borderId="15" xfId="88" applyFont="1" applyBorder="1" applyAlignment="1">
      <alignment horizontal="center" vertical="center"/>
    </xf>
    <xf numFmtId="0" fontId="64" fillId="0" borderId="14" xfId="88" applyFont="1" applyBorder="1" applyAlignment="1">
      <alignment horizontal="center" vertical="center" wrapText="1"/>
    </xf>
    <xf numFmtId="0" fontId="64" fillId="0" borderId="15" xfId="88" applyFont="1" applyBorder="1" applyAlignment="1">
      <alignment horizontal="center" vertical="center" wrapText="1"/>
    </xf>
    <xf numFmtId="4" fontId="64" fillId="0" borderId="14" xfId="88" applyNumberFormat="1" applyFont="1" applyBorder="1" applyAlignment="1">
      <alignment horizontal="center" vertical="center" wrapText="1"/>
    </xf>
    <xf numFmtId="4" fontId="64" fillId="0" borderId="15" xfId="88" applyNumberFormat="1" applyFont="1" applyBorder="1" applyAlignment="1">
      <alignment horizontal="center" vertical="center" wrapText="1"/>
    </xf>
    <xf numFmtId="0" fontId="64" fillId="0" borderId="16" xfId="88" applyFont="1" applyBorder="1" applyAlignment="1">
      <alignment horizontal="center" wrapText="1"/>
    </xf>
    <xf numFmtId="0" fontId="64" fillId="0" borderId="19" xfId="88" applyFont="1" applyBorder="1" applyAlignment="1">
      <alignment horizontal="center" wrapText="1"/>
    </xf>
    <xf numFmtId="0" fontId="61" fillId="0" borderId="0" xfId="0" applyFont="1" applyAlignment="1">
      <alignment vertical="top"/>
    </xf>
    <xf numFmtId="0" fontId="7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vertical="top"/>
    </xf>
  </cellXfs>
  <cellStyles count="92">
    <cellStyle name="20% - Accent2" xfId="84" builtinId="34"/>
    <cellStyle name="Accent1" xfId="28" xr:uid="{DB74F406-6B43-4B82-A1F6-A9AD2E64A634}"/>
    <cellStyle name="Accent2" xfId="29" xr:uid="{E6DA65B8-90A9-4CE0-A3E7-6B5F87541532}"/>
    <cellStyle name="Accent3" xfId="30" xr:uid="{68ACAF64-220A-4939-9A7F-54A5114EF3CC}"/>
    <cellStyle name="Accent4" xfId="31" xr:uid="{9E41A922-44AC-4DAD-95C4-86EB2ECB774B}"/>
    <cellStyle name="Accent5" xfId="32" xr:uid="{9A66C2A5-70E7-4C3C-99D6-D8F759FBBA3C}"/>
    <cellStyle name="Accent6" xfId="33" xr:uid="{08AA8CB7-B8ED-4348-9BA9-D0DA0C6853F3}"/>
    <cellStyle name="Bad" xfId="87" xr:uid="{FF81A426-2BF8-40BE-9C27-8A6FC9EBE6C1}"/>
    <cellStyle name="Calculation" xfId="34" xr:uid="{7F943CC2-DA4F-40E7-BAF9-C6BFC86C31FC}"/>
    <cellStyle name="Calculation 2" xfId="75" xr:uid="{2A48FCB2-A66B-4008-BDD1-94D91F89C02A}"/>
    <cellStyle name="Check Cell" xfId="35" xr:uid="{0C487C05-7842-4363-9CF3-F39857F9C329}"/>
    <cellStyle name="Excel Built-in Normal" xfId="8" xr:uid="{547BD539-8B38-404E-A82C-D5F59C14AE6B}"/>
    <cellStyle name="Excel Built-in Normal 2" xfId="27" xr:uid="{84EB003B-BB9D-4731-A742-AF4308444626}"/>
    <cellStyle name="Explanatory Text" xfId="36" xr:uid="{B66CBA2A-2DBE-453A-BB0D-11BE15144D0F}"/>
    <cellStyle name="Good" xfId="85" builtinId="26"/>
    <cellStyle name="Heading 1" xfId="37" xr:uid="{1335C964-B4BA-4050-9BF8-FBEE94F39B17}"/>
    <cellStyle name="Heading 2" xfId="38" xr:uid="{9FB23307-4AC6-4CBF-B57E-D9C27A06B8C3}"/>
    <cellStyle name="Heading 3" xfId="39" xr:uid="{A03FD2FE-DFE2-4EE0-8BD4-53E782A04AB6}"/>
    <cellStyle name="Heading 4" xfId="40" xr:uid="{4B8539B1-A3DC-4D90-9AD2-7E8189250FFC}"/>
    <cellStyle name="Input" xfId="41" xr:uid="{3E4BB838-D284-4E73-9F1E-C0F65BA34CCE}"/>
    <cellStyle name="Input 2" xfId="74" xr:uid="{9662A80B-F6D9-4A10-8E61-4356B823097A}"/>
    <cellStyle name="Linked Cell" xfId="42" xr:uid="{88963CD9-DD7E-46A5-AD94-C1ACEF0F7140}"/>
    <cellStyle name="Navadno 10" xfId="71" xr:uid="{2E7CC767-62B3-4A9B-8E48-033619AC1150}"/>
    <cellStyle name="Navadno 10 2" xfId="10" xr:uid="{2E1AB1A7-C967-4F88-AA92-242A2ED33621}"/>
    <cellStyle name="Navadno 11" xfId="70" xr:uid="{136EBA1F-307C-494D-9096-F43097497A6F}"/>
    <cellStyle name="Navadno 11 2 3" xfId="86" xr:uid="{49A22C29-0FE9-4759-A8A0-146F1F22FAB3}"/>
    <cellStyle name="Navadno 12" xfId="26" xr:uid="{F085A131-7669-4AEC-AE8E-B8245451369B}"/>
    <cellStyle name="Navadno 14" xfId="69" xr:uid="{EECADE5A-D443-4708-B5FA-CCD497598A10}"/>
    <cellStyle name="Navadno 16" xfId="25" xr:uid="{AA2E2CAB-B16F-4B9C-AEA6-90BEAB273CAE}"/>
    <cellStyle name="Navadno 16 2" xfId="91" xr:uid="{48DC0499-3A6E-4223-A09D-D1C0D7912CD2}"/>
    <cellStyle name="Navadno 2" xfId="9" xr:uid="{B5E2905B-9645-4D9E-9BA1-9F8C1BC2C35A}"/>
    <cellStyle name="Navadno 2 10" xfId="81" xr:uid="{E80F7E14-AFF1-4F8B-91AE-270BDF390ED1}"/>
    <cellStyle name="Navadno 2 2" xfId="44" xr:uid="{129D5C35-2348-4969-B74C-F4075EBA3C22}"/>
    <cellStyle name="Navadno 2 2 2" xfId="17" xr:uid="{75C08CAE-4EBC-4761-9F3A-1FF6BF232B1C}"/>
    <cellStyle name="Navadno 2 2 2 2" xfId="68" xr:uid="{AC7F3106-0E13-4C33-B585-5A46FC34ABB6}"/>
    <cellStyle name="Navadno 2 3" xfId="45" xr:uid="{AD560B03-5708-4DDF-96F0-98741D5BAF29}"/>
    <cellStyle name="Navadno 2 4" xfId="43" xr:uid="{C1B859F7-6A30-4F86-B0FB-9B09B50D437F}"/>
    <cellStyle name="Navadno 2 4 2" xfId="79" xr:uid="{B2084D49-72EF-4B91-83F0-CB26C41F09B6}"/>
    <cellStyle name="Navadno 2 5" xfId="67" xr:uid="{ADC48AC7-B86C-4A03-8B8B-21DD6309D889}"/>
    <cellStyle name="Navadno 3" xfId="1" xr:uid="{FDA47F26-5A71-4121-8AE4-2E635B5EEDDA}"/>
    <cellStyle name="Navadno 3 12" xfId="20" xr:uid="{EFE30DF9-9C8A-468E-AF42-EB5DAC7E9C90}"/>
    <cellStyle name="Navadno 3 2" xfId="16" xr:uid="{30688E1B-865B-471A-AB59-12599C3D4985}"/>
    <cellStyle name="Navadno 3 2 2" xfId="47" xr:uid="{D7EA5233-F0C9-4579-85AB-FF53C0E12917}"/>
    <cellStyle name="Navadno 3 2 3" xfId="19" xr:uid="{A22B8F0A-3C24-4077-85FA-A3B455CB6F53}"/>
    <cellStyle name="Navadno 3 3" xfId="46" xr:uid="{D8107ADF-5C16-4C34-A0A8-CAED95A56A38}"/>
    <cellStyle name="Navadno 3 3 3" xfId="21" xr:uid="{0294B9C2-8204-4DEC-9C0A-250B5812FB05}"/>
    <cellStyle name="Navadno 3 4" xfId="90" xr:uid="{63A79E67-D96B-46E8-B1C9-517AAEC17E33}"/>
    <cellStyle name="Navadno 3 6" xfId="18" xr:uid="{1274BD53-A8D0-4C42-A49E-6367EE53B91C}"/>
    <cellStyle name="Navadno 4" xfId="15" xr:uid="{33B5EFD8-1396-4301-B6CB-F999949652BE}"/>
    <cellStyle name="Navadno 4 2" xfId="6" xr:uid="{F76E32B0-6C36-4B77-82E1-82C8A986DBF9}"/>
    <cellStyle name="Navadno 4 3" xfId="48" xr:uid="{6B4F6D77-058F-49D3-A314-22454F01B232}"/>
    <cellStyle name="Navadno 45" xfId="77" xr:uid="{E08EBBEC-8274-4BD6-9828-FB7259DB173A}"/>
    <cellStyle name="Navadno 5" xfId="23" xr:uid="{9DB04166-2400-4013-8F17-275E179FB923}"/>
    <cellStyle name="Navadno 5 2" xfId="49" xr:uid="{8F1FD990-B91D-4715-8AD9-3CC315FC3D18}"/>
    <cellStyle name="Navadno 6" xfId="50" xr:uid="{2CD319AC-0149-4758-BEBF-295969B4DA7C}"/>
    <cellStyle name="Navadno 6 2" xfId="51" xr:uid="{47838D97-C3B8-40F2-8A88-A0D2BC1A09C5}"/>
    <cellStyle name="Navadno 7" xfId="7" xr:uid="{C9AF8D7E-50E0-4641-8EB4-5509116D137F}"/>
    <cellStyle name="Navadno 8" xfId="66" xr:uid="{3B7E888A-6EC8-447D-A472-49E47B746BC6}"/>
    <cellStyle name="Navadno 9" xfId="11" xr:uid="{A52F652D-AA4E-4682-BBAF-6806EAE259B7}"/>
    <cellStyle name="Navadno_KALAMAR-PSO GREGORČIČEVA MS-16.11.04 2" xfId="3" xr:uid="{E16FE765-8308-4448-A2D1-752AAB4B79F5}"/>
    <cellStyle name="Navadno_KALAMAR-PSO GREGORČIČEVA MS-16.11.04 2 2" xfId="82" xr:uid="{1D30C733-32E1-4376-A264-069391F1F822}"/>
    <cellStyle name="Navadno_okna,vrata 2 2" xfId="80" xr:uid="{2661E5DA-2FF6-4DEB-AA16-7280B1E6F584}"/>
    <cellStyle name="Navadno_Omnia -Frnetiči.PZI.cene" xfId="13" xr:uid="{EE96155C-05C6-4ADB-9C3C-EB17BD4FFC43}"/>
    <cellStyle name="Navadno_R4MBRELEJNAHIŠICA110" xfId="12" xr:uid="{80C3BB9A-B7C3-45F9-BF6A-5AE4C3335B42}"/>
    <cellStyle name="Neutral" xfId="52" xr:uid="{B5476A72-E430-4D22-A924-41F1B900550B}"/>
    <cellStyle name="Normal" xfId="0" builtinId="0"/>
    <cellStyle name="Normal 2" xfId="5" xr:uid="{6F688219-FD49-4DD2-8E91-BCC8E990A65C}"/>
    <cellStyle name="Normal 2 2" xfId="53" xr:uid="{3476D957-6B9B-464D-BFC0-39EF2AAFC059}"/>
    <cellStyle name="Normal 3" xfId="2" xr:uid="{87005A00-6B9C-4A5C-B7A5-59FA8D7FEDE8}"/>
    <cellStyle name="Normal 4" xfId="78" xr:uid="{1FC2228F-59DE-46D7-BF65-1658C5AB54F7}"/>
    <cellStyle name="Normal 5" xfId="88" xr:uid="{5641E1F4-E719-417A-9527-2546AF612B76}"/>
    <cellStyle name="Normal_pr bet 7,9 koslj 10.12.98" xfId="4" xr:uid="{B6E478B2-9617-4596-9099-57179B174CFD}"/>
    <cellStyle name="Note" xfId="54" xr:uid="{8C5DB8C7-381C-4B91-A9C3-F6A9CCA64886}"/>
    <cellStyle name="Note 2" xfId="76" xr:uid="{86B45AED-D7ED-4380-804F-408EDCEC1015}"/>
    <cellStyle name="Odstotek 2" xfId="55" xr:uid="{CB1B1B4A-1BCE-4B1B-B3B4-D0D6D59B78D1}"/>
    <cellStyle name="Popis Evo" xfId="14" xr:uid="{C314DD22-FD35-45C0-8A2B-B2D955DDB82D}"/>
    <cellStyle name="Total" xfId="56" xr:uid="{36D33F59-AE11-42DD-852E-081A7232B0D6}"/>
    <cellStyle name="Total 2" xfId="73" xr:uid="{957F2608-44CE-41F3-A283-5C61619CF0A1}"/>
    <cellStyle name="Valuta 2" xfId="22" xr:uid="{D9BBD1FD-2A10-4F82-A007-0750386E963F}"/>
    <cellStyle name="Vejica 10" xfId="72" xr:uid="{9D8025B5-DCAD-489F-8FF9-A8A06CAC7D3A}"/>
    <cellStyle name="Vejica 2" xfId="57" xr:uid="{F46DF90F-D17D-42FA-803E-16DBD2D48E7A}"/>
    <cellStyle name="Vejica 2 2" xfId="58" xr:uid="{A4FE960A-DBF9-4632-B456-0B1CD19E01F2}"/>
    <cellStyle name="Vejica 2 2 2" xfId="59" xr:uid="{DCF3FD68-E51D-4691-88E0-EADB6CEEEAFB}"/>
    <cellStyle name="Vejica 2 3" xfId="24" xr:uid="{6B9DA468-8DD6-4309-BFA3-89306959D520}"/>
    <cellStyle name="Vejica 2 3 2" xfId="60" xr:uid="{16B2ED93-8C51-4BDF-A687-0B5999BEDFF5}"/>
    <cellStyle name="Vejica 2 4" xfId="89" xr:uid="{F8A6790B-C0CC-4BAC-A124-FEF3FE25E70C}"/>
    <cellStyle name="Vejica 3" xfId="61" xr:uid="{05A06615-C8CC-4DA4-AA7B-EB2F8AAC40A0}"/>
    <cellStyle name="Vejica 4" xfId="62" xr:uid="{1BA98B53-A6D2-4083-8E47-6B45B71382FB}"/>
    <cellStyle name="Vejica 5" xfId="63" xr:uid="{832D0DCF-4E55-4E18-A7D7-DB37FBDE929A}"/>
    <cellStyle name="Vejica 6" xfId="64" xr:uid="{F1094161-DF6F-411C-9A48-4B6B489CBDA6}"/>
    <cellStyle name="Vejica 7" xfId="65" xr:uid="{4DF60669-8396-4619-A81B-0C9D302DE6D9}"/>
    <cellStyle name="Warning Text" xfId="8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101599</xdr:colOff>
      <xdr:row>28</xdr:row>
      <xdr:rowOff>1002619</xdr:rowOff>
    </xdr:from>
    <xdr:to>
      <xdr:col>1</xdr:col>
      <xdr:colOff>2633350</xdr:colOff>
      <xdr:row>28</xdr:row>
      <xdr:rowOff>2658534</xdr:rowOff>
    </xdr:to>
    <xdr:pic>
      <xdr:nvPicPr>
        <xdr:cNvPr id="2" name="Slika 3">
          <a:extLst>
            <a:ext uri="{FF2B5EF4-FFF2-40B4-BE49-F238E27FC236}">
              <a16:creationId xmlns:a16="http://schemas.microsoft.com/office/drawing/2014/main" id="{C944AA4D-F62E-4653-8ADF-08197D809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024" y="18804844"/>
          <a:ext cx="2531751" cy="1655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59267</xdr:colOff>
      <xdr:row>13</xdr:row>
      <xdr:rowOff>262467</xdr:rowOff>
    </xdr:from>
    <xdr:to>
      <xdr:col>5</xdr:col>
      <xdr:colOff>505736</xdr:colOff>
      <xdr:row>13</xdr:row>
      <xdr:rowOff>2413001</xdr:rowOff>
    </xdr:to>
    <xdr:pic>
      <xdr:nvPicPr>
        <xdr:cNvPr id="2" name="Slika 1">
          <a:extLst>
            <a:ext uri="{FF2B5EF4-FFF2-40B4-BE49-F238E27FC236}">
              <a16:creationId xmlns:a16="http://schemas.microsoft.com/office/drawing/2014/main" id="{CADA4BAB-AC45-BB1C-E27F-70923F01C775}"/>
            </a:ext>
          </a:extLst>
        </xdr:cNvPr>
        <xdr:cNvPicPr>
          <a:picLocks noChangeAspect="1"/>
        </xdr:cNvPicPr>
      </xdr:nvPicPr>
      <xdr:blipFill rotWithShape="1">
        <a:blip xmlns:r="http://schemas.openxmlformats.org/officeDocument/2006/relationships" r:embed="rId1"/>
        <a:srcRect l="3244" t="14241" r="5525"/>
        <a:stretch/>
      </xdr:blipFill>
      <xdr:spPr>
        <a:xfrm>
          <a:off x="3191934" y="4546600"/>
          <a:ext cx="2795554" cy="215053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74C6-01AB-4A9B-8E6C-4D36753EA9E8}">
  <dimension ref="A1:N92"/>
  <sheetViews>
    <sheetView tabSelected="1" zoomScaleNormal="100" zoomScaleSheetLayoutView="100" workbookViewId="0"/>
  </sheetViews>
  <sheetFormatPr defaultColWidth="8.85546875" defaultRowHeight="12.75"/>
  <cols>
    <col min="1" max="1" width="4.7109375" style="1" customWidth="1"/>
    <col min="2" max="6" width="8.85546875" style="1"/>
    <col min="7" max="7" width="22.5703125" style="1" customWidth="1"/>
    <col min="8" max="8" width="1.28515625" style="1" customWidth="1"/>
    <col min="9" max="9" width="18.28515625" style="1" customWidth="1"/>
    <col min="10" max="13" width="8.85546875" style="1"/>
    <col min="14" max="14" width="19.140625" style="83" customWidth="1"/>
    <col min="15" max="16384" width="8.85546875" style="1"/>
  </cols>
  <sheetData>
    <row r="1" spans="1:9">
      <c r="B1" s="5" t="s">
        <v>1234</v>
      </c>
      <c r="D1" s="5" t="s">
        <v>1235</v>
      </c>
    </row>
    <row r="2" spans="1:9">
      <c r="D2" s="5" t="s">
        <v>1236</v>
      </c>
    </row>
    <row r="4" spans="1:9">
      <c r="B4" s="5" t="s">
        <v>1237</v>
      </c>
      <c r="E4" s="5"/>
    </row>
    <row r="7" spans="1:9">
      <c r="B7" s="5" t="s">
        <v>1238</v>
      </c>
    </row>
    <row r="8" spans="1:9">
      <c r="B8" s="5"/>
    </row>
    <row r="10" spans="1:9">
      <c r="A10" s="339" t="s">
        <v>22</v>
      </c>
      <c r="B10" s="339"/>
      <c r="C10" s="339"/>
      <c r="D10" s="339"/>
      <c r="E10" s="339"/>
      <c r="F10" s="339"/>
      <c r="G10" s="339"/>
      <c r="H10" s="339"/>
      <c r="I10" s="339"/>
    </row>
    <row r="12" spans="1:9">
      <c r="A12" s="5" t="s">
        <v>23</v>
      </c>
      <c r="B12" s="340" t="s">
        <v>72</v>
      </c>
      <c r="C12" s="340"/>
      <c r="D12" s="340"/>
      <c r="E12" s="340"/>
      <c r="F12" s="340"/>
      <c r="G12" s="340"/>
      <c r="I12" s="8">
        <f>I33</f>
        <v>0</v>
      </c>
    </row>
    <row r="13" spans="1:9">
      <c r="I13" s="8"/>
    </row>
    <row r="14" spans="1:9">
      <c r="A14" s="5" t="s">
        <v>24</v>
      </c>
      <c r="B14" s="340" t="s">
        <v>25</v>
      </c>
      <c r="C14" s="340"/>
      <c r="D14" s="340"/>
      <c r="E14" s="340"/>
      <c r="F14" s="340"/>
      <c r="G14" s="340"/>
      <c r="I14" s="8">
        <f>I51</f>
        <v>0</v>
      </c>
    </row>
    <row r="15" spans="1:9">
      <c r="I15" s="8"/>
    </row>
    <row r="16" spans="1:9">
      <c r="A16" s="5" t="s">
        <v>26</v>
      </c>
      <c r="B16" s="340" t="s">
        <v>27</v>
      </c>
      <c r="C16" s="340"/>
      <c r="D16" s="340"/>
      <c r="E16" s="340"/>
      <c r="F16" s="340"/>
      <c r="G16" s="340"/>
      <c r="I16" s="8">
        <f>I91</f>
        <v>0</v>
      </c>
    </row>
    <row r="17" spans="1:14">
      <c r="A17" s="6"/>
      <c r="B17" s="341"/>
      <c r="C17" s="341"/>
      <c r="D17" s="341"/>
      <c r="E17" s="341"/>
      <c r="F17" s="341"/>
      <c r="G17" s="341"/>
      <c r="H17" s="7"/>
      <c r="I17" s="9"/>
      <c r="N17" s="1"/>
    </row>
    <row r="18" spans="1:14" ht="21.6" customHeight="1">
      <c r="B18" s="342" t="s">
        <v>28</v>
      </c>
      <c r="C18" s="342"/>
      <c r="D18" s="342"/>
      <c r="E18" s="342"/>
      <c r="F18" s="342"/>
      <c r="G18" s="342"/>
      <c r="I18" s="23">
        <f>SUM(I12:I16)</f>
        <v>0</v>
      </c>
    </row>
    <row r="22" spans="1:14">
      <c r="I22" s="22" t="s">
        <v>103</v>
      </c>
    </row>
    <row r="25" spans="1:14">
      <c r="A25" s="339" t="s">
        <v>29</v>
      </c>
      <c r="B25" s="339"/>
      <c r="C25" s="339"/>
      <c r="D25" s="339"/>
      <c r="E25" s="339"/>
      <c r="F25" s="339"/>
      <c r="G25" s="339"/>
      <c r="H25" s="339"/>
      <c r="I25" s="339"/>
    </row>
    <row r="27" spans="1:14">
      <c r="A27" s="10" t="s">
        <v>23</v>
      </c>
      <c r="B27" s="338" t="s">
        <v>72</v>
      </c>
      <c r="C27" s="338"/>
      <c r="D27" s="338"/>
      <c r="E27" s="338"/>
      <c r="F27" s="338"/>
      <c r="G27" s="338"/>
      <c r="H27" s="91"/>
      <c r="I27" s="92" t="s">
        <v>663</v>
      </c>
    </row>
    <row r="28" spans="1:14">
      <c r="A28" s="5"/>
      <c r="B28" s="15"/>
      <c r="C28" s="15"/>
      <c r="D28" s="15"/>
      <c r="E28" s="15"/>
      <c r="F28" s="15"/>
      <c r="G28" s="15"/>
      <c r="I28" s="8"/>
    </row>
    <row r="29" spans="1:14">
      <c r="A29" s="1" t="s">
        <v>30</v>
      </c>
      <c r="B29" s="336" t="s">
        <v>72</v>
      </c>
      <c r="C29" s="336"/>
      <c r="D29" s="336"/>
      <c r="E29" s="336"/>
      <c r="F29" s="336"/>
      <c r="G29" s="336"/>
      <c r="I29" s="8">
        <f>'PRIPRAVLJALNA IN ZAKLJUČNA DELA'!F49</f>
        <v>0</v>
      </c>
    </row>
    <row r="30" spans="1:14">
      <c r="B30" s="15"/>
      <c r="C30" s="15"/>
      <c r="D30" s="15"/>
      <c r="E30" s="15"/>
      <c r="F30" s="15"/>
      <c r="G30" s="15"/>
      <c r="I30" s="8"/>
    </row>
    <row r="31" spans="1:14">
      <c r="A31" s="1" t="s">
        <v>32</v>
      </c>
      <c r="B31" s="3" t="s">
        <v>1239</v>
      </c>
      <c r="C31" s="15"/>
      <c r="D31" s="15"/>
      <c r="E31" s="15"/>
      <c r="F31" s="15"/>
      <c r="G31" s="15"/>
      <c r="I31" s="8">
        <f>+'Rušitev Ulica prvoborcev 39'!F50</f>
        <v>0</v>
      </c>
    </row>
    <row r="32" spans="1:14">
      <c r="A32" s="5"/>
      <c r="B32" s="15"/>
      <c r="C32" s="15"/>
      <c r="D32" s="15"/>
      <c r="E32" s="15"/>
      <c r="F32" s="15"/>
      <c r="G32" s="15"/>
      <c r="I32" s="8"/>
    </row>
    <row r="33" spans="1:14" ht="13.5" thickBot="1">
      <c r="A33" s="11"/>
      <c r="B33" s="337" t="s">
        <v>1240</v>
      </c>
      <c r="C33" s="337"/>
      <c r="D33" s="337"/>
      <c r="E33" s="337"/>
      <c r="F33" s="337"/>
      <c r="G33" s="337"/>
      <c r="H33" s="11"/>
      <c r="I33" s="13">
        <f>I29+I31</f>
        <v>0</v>
      </c>
    </row>
    <row r="34" spans="1:14" ht="13.5" thickTop="1">
      <c r="A34" s="5"/>
      <c r="B34" s="15"/>
      <c r="C34" s="15"/>
      <c r="D34" s="15"/>
      <c r="E34" s="15"/>
      <c r="F34" s="15"/>
      <c r="G34" s="15"/>
      <c r="I34" s="8"/>
    </row>
    <row r="35" spans="1:14">
      <c r="A35" s="5"/>
      <c r="B35" s="15"/>
      <c r="C35" s="15"/>
      <c r="D35" s="15"/>
      <c r="E35" s="15"/>
      <c r="F35" s="15"/>
      <c r="G35" s="15"/>
      <c r="I35" s="8"/>
    </row>
    <row r="36" spans="1:14">
      <c r="I36" s="8"/>
    </row>
    <row r="37" spans="1:14" s="5" customFormat="1">
      <c r="A37" s="10" t="s">
        <v>24</v>
      </c>
      <c r="B37" s="338" t="s">
        <v>25</v>
      </c>
      <c r="C37" s="338"/>
      <c r="D37" s="338"/>
      <c r="E37" s="338"/>
      <c r="F37" s="338"/>
      <c r="G37" s="338"/>
      <c r="H37" s="10"/>
      <c r="I37" s="12"/>
      <c r="N37" s="84"/>
    </row>
    <row r="38" spans="1:14">
      <c r="I38" s="8"/>
    </row>
    <row r="39" spans="1:14">
      <c r="A39" s="1" t="s">
        <v>30</v>
      </c>
      <c r="B39" s="1" t="s">
        <v>295</v>
      </c>
      <c r="I39" s="8">
        <f>+'VAROVANJE GRADBENE JAME'!F34</f>
        <v>0</v>
      </c>
    </row>
    <row r="40" spans="1:14">
      <c r="I40" s="8"/>
    </row>
    <row r="41" spans="1:14">
      <c r="A41" s="1" t="s">
        <v>32</v>
      </c>
      <c r="B41" s="336" t="s">
        <v>31</v>
      </c>
      <c r="C41" s="336"/>
      <c r="D41" s="336"/>
      <c r="E41" s="336"/>
      <c r="F41" s="336"/>
      <c r="G41" s="336"/>
      <c r="I41" s="8">
        <f>+'ZEMELJSKA DELA'!F34</f>
        <v>0</v>
      </c>
    </row>
    <row r="42" spans="1:14">
      <c r="I42" s="8"/>
    </row>
    <row r="43" spans="1:14">
      <c r="A43" s="1" t="s">
        <v>34</v>
      </c>
      <c r="B43" s="336" t="s">
        <v>33</v>
      </c>
      <c r="C43" s="336"/>
      <c r="D43" s="336"/>
      <c r="E43" s="336"/>
      <c r="F43" s="336"/>
      <c r="G43" s="336"/>
      <c r="I43" s="8">
        <f>+'AB DELA'!F389</f>
        <v>0</v>
      </c>
    </row>
    <row r="44" spans="1:14">
      <c r="I44" s="8"/>
    </row>
    <row r="45" spans="1:14">
      <c r="A45" s="1" t="s">
        <v>36</v>
      </c>
      <c r="B45" s="336" t="s">
        <v>35</v>
      </c>
      <c r="C45" s="336"/>
      <c r="D45" s="336"/>
      <c r="E45" s="336"/>
      <c r="F45" s="336"/>
      <c r="G45" s="336"/>
      <c r="I45" s="8">
        <f>+'TESARSKA DELA'!F132</f>
        <v>0</v>
      </c>
    </row>
    <row r="46" spans="1:14">
      <c r="I46" s="8"/>
    </row>
    <row r="47" spans="1:14">
      <c r="A47" s="1" t="s">
        <v>38</v>
      </c>
      <c r="B47" s="336" t="s">
        <v>37</v>
      </c>
      <c r="C47" s="336"/>
      <c r="D47" s="336"/>
      <c r="E47" s="336"/>
      <c r="F47" s="336"/>
      <c r="G47" s="336"/>
      <c r="I47" s="8">
        <f>+'ZIDARSKA DELA'!F92</f>
        <v>0</v>
      </c>
    </row>
    <row r="48" spans="1:14">
      <c r="I48" s="8"/>
    </row>
    <row r="49" spans="1:14">
      <c r="A49" s="1" t="s">
        <v>40</v>
      </c>
      <c r="B49" s="1" t="s">
        <v>704</v>
      </c>
      <c r="I49" s="8">
        <f>+'TALNI SLOJI TLAKOV'!F401</f>
        <v>0</v>
      </c>
    </row>
    <row r="50" spans="1:14">
      <c r="I50" s="8"/>
    </row>
    <row r="51" spans="1:14" ht="15" customHeight="1" thickBot="1">
      <c r="A51" s="11"/>
      <c r="B51" s="337" t="s">
        <v>1241</v>
      </c>
      <c r="C51" s="337"/>
      <c r="D51" s="337"/>
      <c r="E51" s="337"/>
      <c r="F51" s="337"/>
      <c r="G51" s="337"/>
      <c r="H51" s="11"/>
      <c r="I51" s="13">
        <f>I41+I43+I45+I47+I39+I49</f>
        <v>0</v>
      </c>
    </row>
    <row r="52" spans="1:14" ht="13.5" thickTop="1"/>
    <row r="53" spans="1:14" s="5" customFormat="1">
      <c r="A53" s="10" t="s">
        <v>26</v>
      </c>
      <c r="B53" s="338" t="s">
        <v>27</v>
      </c>
      <c r="C53" s="338"/>
      <c r="D53" s="338"/>
      <c r="E53" s="338"/>
      <c r="F53" s="338"/>
      <c r="G53" s="338"/>
      <c r="H53" s="10"/>
      <c r="I53" s="12"/>
      <c r="N53" s="84"/>
    </row>
    <row r="55" spans="1:14">
      <c r="A55" s="1" t="s">
        <v>30</v>
      </c>
      <c r="B55" s="336" t="s">
        <v>39</v>
      </c>
      <c r="C55" s="336"/>
      <c r="D55" s="336"/>
      <c r="E55" s="336"/>
      <c r="F55" s="336"/>
      <c r="G55" s="336"/>
      <c r="I55" s="8">
        <f>'KROVSKO KLEPARSKA DELA'!$F$122</f>
        <v>0</v>
      </c>
    </row>
    <row r="57" spans="1:14">
      <c r="A57" s="1" t="s">
        <v>32</v>
      </c>
      <c r="B57" s="336" t="s">
        <v>46</v>
      </c>
      <c r="C57" s="336"/>
      <c r="D57" s="336"/>
      <c r="E57" s="336"/>
      <c r="F57" s="336"/>
      <c r="G57" s="336"/>
      <c r="I57" s="8">
        <f>'FASADERSKA DELA'!F89</f>
        <v>0</v>
      </c>
    </row>
    <row r="58" spans="1:14">
      <c r="B58" s="3"/>
      <c r="C58" s="3"/>
      <c r="D58" s="3"/>
      <c r="E58" s="3"/>
      <c r="F58" s="3"/>
      <c r="G58" s="3"/>
      <c r="I58" s="8"/>
    </row>
    <row r="59" spans="1:14">
      <c r="A59" s="1" t="s">
        <v>34</v>
      </c>
      <c r="B59" s="3" t="s">
        <v>198</v>
      </c>
      <c r="C59" s="3"/>
      <c r="D59" s="3"/>
      <c r="E59" s="3"/>
      <c r="F59" s="3"/>
      <c r="G59" s="3"/>
      <c r="I59" s="8">
        <f>'KLJUČAVNIČARSKA DELA'!F92</f>
        <v>0</v>
      </c>
    </row>
    <row r="60" spans="1:14">
      <c r="B60" s="3"/>
      <c r="C60" s="3"/>
      <c r="D60" s="3"/>
      <c r="E60" s="3"/>
      <c r="F60" s="3"/>
      <c r="G60" s="3"/>
      <c r="I60" s="8"/>
    </row>
    <row r="61" spans="1:14">
      <c r="A61" s="1" t="s">
        <v>36</v>
      </c>
      <c r="B61" s="3" t="s">
        <v>145</v>
      </c>
      <c r="C61" s="3"/>
      <c r="D61" s="3"/>
      <c r="E61" s="3"/>
      <c r="F61" s="3"/>
      <c r="G61" s="3"/>
      <c r="I61" s="8">
        <f>'STAVBNO POHIŠTVO'!F283</f>
        <v>0</v>
      </c>
    </row>
    <row r="62" spans="1:14">
      <c r="B62" s="3"/>
      <c r="C62" s="3"/>
      <c r="D62" s="3"/>
      <c r="E62" s="3"/>
      <c r="F62" s="3"/>
      <c r="G62" s="3"/>
      <c r="I62" s="8"/>
    </row>
    <row r="63" spans="1:14">
      <c r="A63" s="1" t="s">
        <v>38</v>
      </c>
      <c r="B63" s="3" t="s">
        <v>301</v>
      </c>
      <c r="C63" s="3"/>
      <c r="D63" s="3"/>
      <c r="E63" s="3"/>
      <c r="F63" s="3"/>
      <c r="G63" s="3"/>
      <c r="I63" s="8">
        <f>'ALU DELA'!F61</f>
        <v>0</v>
      </c>
    </row>
    <row r="64" spans="1:14">
      <c r="B64" s="3"/>
      <c r="C64" s="3"/>
      <c r="D64" s="3"/>
      <c r="E64" s="3"/>
      <c r="F64" s="3"/>
      <c r="G64" s="3"/>
      <c r="I64" s="8"/>
    </row>
    <row r="65" spans="1:9">
      <c r="A65" s="1" t="s">
        <v>40</v>
      </c>
      <c r="B65" s="3" t="s">
        <v>303</v>
      </c>
      <c r="C65" s="3"/>
      <c r="D65" s="3"/>
      <c r="E65" s="3"/>
      <c r="F65" s="3"/>
      <c r="G65" s="3"/>
      <c r="I65" s="8">
        <f>'KOVINSKA DELA'!F271</f>
        <v>0</v>
      </c>
    </row>
    <row r="66" spans="1:9">
      <c r="B66" s="3"/>
      <c r="C66" s="3"/>
      <c r="D66" s="3"/>
      <c r="E66" s="3"/>
      <c r="F66" s="3"/>
      <c r="G66" s="3"/>
      <c r="I66" s="8"/>
    </row>
    <row r="67" spans="1:9">
      <c r="A67" s="1" t="s">
        <v>41</v>
      </c>
      <c r="B67" s="3" t="s">
        <v>146</v>
      </c>
      <c r="C67" s="3"/>
      <c r="D67" s="3"/>
      <c r="E67" s="3"/>
      <c r="F67" s="3"/>
      <c r="G67" s="3"/>
      <c r="I67" s="8">
        <f>'MIZARSKA DELA'!F329</f>
        <v>0</v>
      </c>
    </row>
    <row r="68" spans="1:9">
      <c r="B68" s="3"/>
      <c r="C68" s="3"/>
      <c r="D68" s="3"/>
      <c r="E68" s="3"/>
      <c r="F68" s="3"/>
      <c r="G68" s="3"/>
      <c r="I68" s="8"/>
    </row>
    <row r="69" spans="1:9">
      <c r="A69" s="1" t="s">
        <v>42</v>
      </c>
      <c r="B69" s="3" t="s">
        <v>311</v>
      </c>
      <c r="C69" s="3"/>
      <c r="D69" s="3"/>
      <c r="E69" s="3"/>
      <c r="F69" s="3"/>
      <c r="G69" s="3"/>
      <c r="I69" s="8">
        <f>'GARAŽNA VRATA'!F23</f>
        <v>0</v>
      </c>
    </row>
    <row r="70" spans="1:9">
      <c r="B70" s="3"/>
      <c r="C70" s="3"/>
      <c r="D70" s="3"/>
      <c r="E70" s="3"/>
      <c r="F70" s="3"/>
      <c r="G70" s="3"/>
      <c r="I70" s="8"/>
    </row>
    <row r="71" spans="1:9">
      <c r="A71" s="1" t="s">
        <v>43</v>
      </c>
      <c r="B71" s="3" t="s">
        <v>199</v>
      </c>
      <c r="C71" s="3"/>
      <c r="D71" s="3"/>
      <c r="E71" s="3"/>
      <c r="F71" s="3"/>
      <c r="G71" s="3"/>
      <c r="I71" s="8">
        <f>'MK DELA'!F138</f>
        <v>0</v>
      </c>
    </row>
    <row r="72" spans="1:9">
      <c r="B72" s="3"/>
      <c r="C72" s="3"/>
      <c r="D72" s="3"/>
      <c r="E72" s="3"/>
      <c r="F72" s="3"/>
      <c r="G72" s="3"/>
      <c r="I72" s="8"/>
    </row>
    <row r="73" spans="1:9">
      <c r="A73" s="1" t="s">
        <v>44</v>
      </c>
      <c r="B73" s="3" t="s">
        <v>1230</v>
      </c>
      <c r="C73" s="3"/>
      <c r="D73" s="3"/>
      <c r="E73" s="3"/>
      <c r="F73" s="3"/>
      <c r="G73" s="3"/>
      <c r="I73" s="8">
        <f>'BALKON-LOŽA'!F139</f>
        <v>0</v>
      </c>
    </row>
    <row r="74" spans="1:9">
      <c r="B74" s="3"/>
      <c r="C74" s="3"/>
      <c r="D74" s="3"/>
      <c r="E74" s="3"/>
      <c r="F74" s="3"/>
      <c r="G74" s="3"/>
      <c r="I74" s="8"/>
    </row>
    <row r="75" spans="1:9">
      <c r="A75" s="1" t="s">
        <v>45</v>
      </c>
      <c r="B75" s="3" t="s">
        <v>1231</v>
      </c>
      <c r="C75" s="3"/>
      <c r="D75" s="3"/>
      <c r="E75" s="3"/>
      <c r="F75" s="3"/>
      <c r="G75" s="3"/>
      <c r="I75" s="8">
        <f>'TLAKARSKA DELA'!F270</f>
        <v>0</v>
      </c>
    </row>
    <row r="76" spans="1:9">
      <c r="B76" s="3"/>
      <c r="C76" s="3"/>
      <c r="D76" s="3"/>
      <c r="E76" s="3"/>
      <c r="F76" s="3"/>
      <c r="G76" s="3"/>
      <c r="I76" s="8"/>
    </row>
    <row r="77" spans="1:9">
      <c r="A77" s="1" t="s">
        <v>60</v>
      </c>
      <c r="B77" s="3" t="s">
        <v>147</v>
      </c>
      <c r="C77" s="3"/>
      <c r="D77" s="3"/>
      <c r="E77" s="3"/>
      <c r="F77" s="3"/>
      <c r="G77" s="3"/>
      <c r="I77" s="8">
        <f>'KERAMIČARSKA DELA'!F293</f>
        <v>0</v>
      </c>
    </row>
    <row r="78" spans="1:9">
      <c r="B78" s="3"/>
      <c r="C78" s="3"/>
      <c r="D78" s="3"/>
      <c r="E78" s="3"/>
      <c r="F78" s="3"/>
      <c r="G78" s="3"/>
      <c r="I78" s="8"/>
    </row>
    <row r="79" spans="1:9">
      <c r="A79" s="1" t="s">
        <v>61</v>
      </c>
      <c r="B79" s="3" t="s">
        <v>148</v>
      </c>
      <c r="C79" s="3"/>
      <c r="D79" s="3"/>
      <c r="E79" s="3"/>
      <c r="F79" s="3"/>
      <c r="G79" s="3"/>
      <c r="I79" s="8">
        <f>'SLIKOPLESKARSKA DELA'!F34</f>
        <v>0</v>
      </c>
    </row>
    <row r="80" spans="1:9">
      <c r="B80" s="3"/>
      <c r="C80" s="3"/>
      <c r="D80" s="3"/>
      <c r="E80" s="3"/>
      <c r="F80" s="3"/>
      <c r="G80" s="3"/>
      <c r="I80" s="8"/>
    </row>
    <row r="81" spans="1:9">
      <c r="A81" s="1" t="s">
        <v>62</v>
      </c>
      <c r="B81" s="3" t="s">
        <v>306</v>
      </c>
      <c r="C81" s="3"/>
      <c r="D81" s="3"/>
      <c r="E81" s="3"/>
      <c r="F81" s="3"/>
      <c r="G81" s="3"/>
      <c r="I81" s="8">
        <f>'OKENSKE POLICE'!F44</f>
        <v>0</v>
      </c>
    </row>
    <row r="82" spans="1:9">
      <c r="B82" s="3"/>
      <c r="C82" s="3"/>
      <c r="D82" s="3"/>
      <c r="E82" s="3"/>
      <c r="F82" s="3"/>
      <c r="G82" s="3"/>
      <c r="I82" s="8"/>
    </row>
    <row r="83" spans="1:9">
      <c r="A83" s="1" t="s">
        <v>63</v>
      </c>
      <c r="B83" s="3" t="s">
        <v>307</v>
      </c>
      <c r="C83" s="3"/>
      <c r="D83" s="3"/>
      <c r="E83" s="3"/>
      <c r="F83" s="3"/>
      <c r="G83" s="3"/>
      <c r="I83" s="8">
        <f>SENČILA!F28</f>
        <v>0</v>
      </c>
    </row>
    <row r="84" spans="1:9">
      <c r="B84" s="3"/>
      <c r="C84" s="3"/>
      <c r="D84" s="3"/>
      <c r="E84" s="3"/>
      <c r="F84" s="3"/>
      <c r="G84" s="3"/>
      <c r="I84" s="8"/>
    </row>
    <row r="85" spans="1:9">
      <c r="A85" s="1" t="s">
        <v>64</v>
      </c>
      <c r="B85" s="3" t="s">
        <v>1085</v>
      </c>
      <c r="C85" s="3"/>
      <c r="D85" s="3"/>
      <c r="E85" s="3"/>
      <c r="F85" s="3"/>
      <c r="G85" s="3"/>
      <c r="I85" s="8">
        <f>PODTLAČNO!F70</f>
        <v>0</v>
      </c>
    </row>
    <row r="86" spans="1:9">
      <c r="B86" s="3"/>
      <c r="C86" s="3"/>
      <c r="D86" s="3"/>
      <c r="E86" s="3"/>
      <c r="F86" s="3"/>
      <c r="G86" s="3"/>
      <c r="I86" s="8"/>
    </row>
    <row r="87" spans="1:9">
      <c r="A87" s="1" t="s">
        <v>65</v>
      </c>
      <c r="B87" s="3" t="s">
        <v>308</v>
      </c>
      <c r="C87" s="3"/>
      <c r="D87" s="3"/>
      <c r="E87" s="3"/>
      <c r="F87" s="3"/>
      <c r="G87" s="3"/>
      <c r="I87" s="8">
        <f>DVIGALO!F64</f>
        <v>0</v>
      </c>
    </row>
    <row r="88" spans="1:9">
      <c r="B88" s="3"/>
      <c r="C88" s="3"/>
      <c r="D88" s="3"/>
      <c r="E88" s="3"/>
      <c r="F88" s="3"/>
      <c r="G88" s="3"/>
      <c r="I88" s="8"/>
    </row>
    <row r="89" spans="1:9">
      <c r="A89" s="1" t="s">
        <v>66</v>
      </c>
      <c r="B89" s="3" t="s">
        <v>1010</v>
      </c>
      <c r="C89" s="3"/>
      <c r="D89" s="3"/>
      <c r="E89" s="3"/>
      <c r="F89" s="3"/>
      <c r="G89" s="3"/>
      <c r="I89" s="8">
        <f>'OPREMA ZA OZNAČEVANJE'!F28</f>
        <v>0</v>
      </c>
    </row>
    <row r="90" spans="1:9">
      <c r="B90" s="3"/>
      <c r="C90" s="3"/>
      <c r="D90" s="3"/>
      <c r="E90" s="3"/>
      <c r="F90" s="3"/>
      <c r="G90" s="3"/>
      <c r="I90" s="8"/>
    </row>
    <row r="91" spans="1:9" ht="15" customHeight="1" thickBot="1">
      <c r="A91" s="11"/>
      <c r="B91" s="337" t="s">
        <v>1242</v>
      </c>
      <c r="C91" s="337"/>
      <c r="D91" s="337"/>
      <c r="E91" s="337"/>
      <c r="F91" s="337"/>
      <c r="G91" s="337"/>
      <c r="H91" s="11"/>
      <c r="I91" s="13">
        <f>I55+I57+I59+I61+I67+I71+I73+I75+I77+I79+I83+I63+I65+I81+I87+I89+I69+I85</f>
        <v>0</v>
      </c>
    </row>
    <row r="92" spans="1:9" ht="13.5" thickTop="1">
      <c r="I92" s="93"/>
    </row>
  </sheetData>
  <sheetProtection algorithmName="SHA-512" hashValue="nR5XAcTxhVzwDu2fjFEkXW/EJB4+8D942HL3UHw6zSBdqMFktT1htZY+/ge3C3qBcN8BfT0JvMjDf4s9mIHx6g==" saltValue="C/sBo7GYweUJdmEqNlixHg==" spinCount="100000" sheet="1" objects="1" scenarios="1"/>
  <mergeCells count="20">
    <mergeCell ref="B41:G41"/>
    <mergeCell ref="A10:I10"/>
    <mergeCell ref="B12:G12"/>
    <mergeCell ref="B14:G14"/>
    <mergeCell ref="B16:G16"/>
    <mergeCell ref="B17:G17"/>
    <mergeCell ref="B18:G18"/>
    <mergeCell ref="A25:I25"/>
    <mergeCell ref="B27:G27"/>
    <mergeCell ref="B29:G29"/>
    <mergeCell ref="B33:G33"/>
    <mergeCell ref="B37:G37"/>
    <mergeCell ref="B57:G57"/>
    <mergeCell ref="B91:G91"/>
    <mergeCell ref="B43:G43"/>
    <mergeCell ref="B45:G45"/>
    <mergeCell ref="B47:G47"/>
    <mergeCell ref="B51:G51"/>
    <mergeCell ref="B53:G53"/>
    <mergeCell ref="B55:G55"/>
  </mergeCells>
  <pageMargins left="0.7" right="0.7" top="0.75" bottom="0.75" header="0.3" footer="0.3"/>
  <pageSetup paperSize="9" orientation="portrait" r:id="rId1"/>
  <headerFooter>
    <oddHeader>&amp;LPZI POPIS DEL&amp;CSTANOVANJSKO NASELJE
RESNICA - 1.FAZA&amp;RŠT. PROJ.: 24-14-RES</oddHeader>
    <oddFooter>&amp;LREKAPITULACIJA&amp;RStran &amp;P od &amp;N</oddFooter>
  </headerFooter>
  <rowBreaks count="1" manualBreakCount="1">
    <brk id="2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983F4-0944-4CBE-B8FF-740113F26752}">
  <dimension ref="A1:AC88"/>
  <sheetViews>
    <sheetView workbookViewId="0">
      <selection activeCell="B11" sqref="B11:I11"/>
    </sheetView>
  </sheetViews>
  <sheetFormatPr defaultRowHeight="15"/>
  <cols>
    <col min="1" max="1" width="5.42578125" style="49" customWidth="1"/>
    <col min="2" max="9" width="9.140625" style="57"/>
    <col min="10" max="18" width="9.140625" style="1"/>
    <col min="19" max="19" width="6.28515625" style="1" customWidth="1"/>
    <col min="20" max="20" width="3.42578125" style="1" hidden="1" customWidth="1"/>
    <col min="21" max="21" width="8.85546875" style="1" hidden="1" customWidth="1"/>
    <col min="22" max="29" width="9.140625" style="1"/>
  </cols>
  <sheetData>
    <row r="1" spans="1:29" ht="15.75">
      <c r="A1" s="353" t="s">
        <v>20</v>
      </c>
      <c r="B1" s="353"/>
      <c r="C1" s="353"/>
      <c r="D1" s="353"/>
      <c r="E1" s="353"/>
      <c r="F1" s="353"/>
      <c r="G1" s="353"/>
      <c r="H1" s="353"/>
      <c r="I1" s="353"/>
      <c r="J1" s="2"/>
      <c r="K1" s="2"/>
      <c r="L1" s="2"/>
      <c r="M1" s="2"/>
      <c r="N1" s="2"/>
      <c r="O1" s="2"/>
      <c r="P1" s="2"/>
      <c r="Q1" s="2"/>
      <c r="R1" s="2"/>
      <c r="S1" s="2"/>
      <c r="T1" s="2"/>
      <c r="U1" s="2"/>
      <c r="V1" s="2"/>
      <c r="W1" s="2"/>
      <c r="X1" s="2"/>
      <c r="Y1" s="2"/>
      <c r="Z1" s="2"/>
      <c r="AA1" s="2"/>
      <c r="AB1" s="2"/>
      <c r="AC1" s="2"/>
    </row>
    <row r="3" spans="1:29">
      <c r="B3" s="354" t="s">
        <v>350</v>
      </c>
      <c r="C3" s="354"/>
      <c r="D3" s="354"/>
      <c r="E3" s="354"/>
      <c r="F3" s="354"/>
      <c r="G3" s="354"/>
      <c r="H3" s="354"/>
      <c r="I3" s="354"/>
    </row>
    <row r="5" spans="1:29">
      <c r="B5" s="348" t="s">
        <v>19</v>
      </c>
      <c r="C5" s="348"/>
      <c r="D5" s="348"/>
      <c r="E5" s="348"/>
      <c r="F5" s="348"/>
      <c r="G5" s="348"/>
      <c r="H5" s="348"/>
      <c r="I5" s="348"/>
    </row>
    <row r="6" spans="1:29" ht="54.75" customHeight="1">
      <c r="A6" s="49" t="s">
        <v>3</v>
      </c>
      <c r="B6" s="347" t="s">
        <v>0</v>
      </c>
      <c r="C6" s="347"/>
      <c r="D6" s="347"/>
      <c r="E6" s="347"/>
      <c r="F6" s="347"/>
      <c r="G6" s="347"/>
      <c r="H6" s="347"/>
      <c r="I6" s="347"/>
    </row>
    <row r="7" spans="1:29" ht="42" customHeight="1">
      <c r="A7" s="49" t="s">
        <v>3</v>
      </c>
      <c r="B7" s="347" t="s">
        <v>1</v>
      </c>
      <c r="C7" s="347"/>
      <c r="D7" s="347"/>
      <c r="E7" s="347"/>
      <c r="F7" s="347"/>
      <c r="G7" s="347"/>
      <c r="H7" s="347"/>
      <c r="I7" s="347"/>
    </row>
    <row r="8" spans="1:29" ht="42" customHeight="1">
      <c r="A8" s="49" t="s">
        <v>3</v>
      </c>
      <c r="B8" s="347" t="s">
        <v>2</v>
      </c>
      <c r="C8" s="347"/>
      <c r="D8" s="347"/>
      <c r="E8" s="347"/>
      <c r="F8" s="347"/>
      <c r="G8" s="347"/>
      <c r="H8" s="347"/>
      <c r="I8" s="347"/>
    </row>
    <row r="10" spans="1:29">
      <c r="B10" s="348" t="s">
        <v>4</v>
      </c>
      <c r="C10" s="348"/>
      <c r="D10" s="348"/>
      <c r="E10" s="348"/>
      <c r="F10" s="348"/>
      <c r="G10" s="348"/>
      <c r="H10" s="348"/>
      <c r="I10" s="348"/>
    </row>
    <row r="11" spans="1:29" ht="47.25" customHeight="1">
      <c r="A11" s="49" t="s">
        <v>3</v>
      </c>
      <c r="B11" s="347" t="s">
        <v>351</v>
      </c>
      <c r="C11" s="347"/>
      <c r="D11" s="347"/>
      <c r="E11" s="347"/>
      <c r="F11" s="347"/>
      <c r="G11" s="347"/>
      <c r="H11" s="347"/>
      <c r="I11" s="347"/>
    </row>
    <row r="12" spans="1:29" ht="42" customHeight="1">
      <c r="A12" s="49" t="s">
        <v>3</v>
      </c>
      <c r="B12" s="347" t="s">
        <v>5</v>
      </c>
      <c r="C12" s="347"/>
      <c r="D12" s="347"/>
      <c r="E12" s="347"/>
      <c r="F12" s="347"/>
      <c r="G12" s="347"/>
      <c r="H12" s="347"/>
      <c r="I12" s="347"/>
    </row>
    <row r="13" spans="1:29">
      <c r="B13" s="351"/>
      <c r="C13" s="351"/>
      <c r="D13" s="351"/>
      <c r="E13" s="351"/>
      <c r="F13" s="351"/>
      <c r="G13" s="351"/>
      <c r="H13" s="351"/>
      <c r="I13" s="351"/>
    </row>
    <row r="15" spans="1:29">
      <c r="B15" s="352" t="s">
        <v>352</v>
      </c>
      <c r="C15" s="352"/>
      <c r="D15" s="352"/>
      <c r="E15" s="352"/>
      <c r="F15" s="352"/>
      <c r="G15" s="352"/>
      <c r="H15" s="352"/>
      <c r="I15" s="352"/>
    </row>
    <row r="16" spans="1:29" ht="27" customHeight="1">
      <c r="A16" s="49" t="s">
        <v>3</v>
      </c>
      <c r="B16" s="343" t="s">
        <v>353</v>
      </c>
      <c r="C16" s="343"/>
      <c r="D16" s="343"/>
      <c r="E16" s="343"/>
      <c r="F16" s="343"/>
      <c r="G16" s="343"/>
      <c r="H16" s="343"/>
      <c r="I16" s="343"/>
    </row>
    <row r="17" spans="1:9" ht="28.5" customHeight="1">
      <c r="A17" s="49" t="s">
        <v>3</v>
      </c>
      <c r="B17" s="343" t="s">
        <v>354</v>
      </c>
      <c r="C17" s="343"/>
      <c r="D17" s="343"/>
      <c r="E17" s="343"/>
      <c r="F17" s="343"/>
      <c r="G17" s="343"/>
      <c r="H17" s="343"/>
      <c r="I17" s="343"/>
    </row>
    <row r="18" spans="1:9" ht="67.5" customHeight="1">
      <c r="A18" s="49" t="s">
        <v>3</v>
      </c>
      <c r="B18" s="343" t="s">
        <v>355</v>
      </c>
      <c r="C18" s="343"/>
      <c r="D18" s="343"/>
      <c r="E18" s="343"/>
      <c r="F18" s="343"/>
      <c r="G18" s="343"/>
      <c r="H18" s="343"/>
      <c r="I18" s="343"/>
    </row>
    <row r="19" spans="1:9" ht="52.5" customHeight="1">
      <c r="A19" s="49" t="s">
        <v>3</v>
      </c>
      <c r="B19" s="343" t="s">
        <v>356</v>
      </c>
      <c r="C19" s="343"/>
      <c r="D19" s="343"/>
      <c r="E19" s="343"/>
      <c r="F19" s="343"/>
      <c r="G19" s="343"/>
      <c r="H19" s="343"/>
      <c r="I19" s="343"/>
    </row>
    <row r="20" spans="1:9" ht="42.75" customHeight="1">
      <c r="A20" s="49" t="s">
        <v>3</v>
      </c>
      <c r="B20" s="343" t="s">
        <v>357</v>
      </c>
      <c r="C20" s="343"/>
      <c r="D20" s="343"/>
      <c r="E20" s="343"/>
      <c r="F20" s="343"/>
      <c r="G20" s="343"/>
      <c r="H20" s="343"/>
      <c r="I20" s="343"/>
    </row>
    <row r="21" spans="1:9" ht="30" customHeight="1">
      <c r="A21" s="49" t="s">
        <v>3</v>
      </c>
      <c r="B21" s="343" t="s">
        <v>358</v>
      </c>
      <c r="C21" s="343"/>
      <c r="D21" s="343"/>
      <c r="E21" s="343"/>
      <c r="F21" s="343"/>
      <c r="G21" s="343"/>
      <c r="H21" s="343"/>
      <c r="I21" s="343"/>
    </row>
    <row r="22" spans="1:9" ht="15" customHeight="1">
      <c r="A22" s="49" t="s">
        <v>3</v>
      </c>
      <c r="B22" s="346" t="s">
        <v>1243</v>
      </c>
      <c r="C22" s="346"/>
      <c r="D22" s="346"/>
      <c r="E22" s="346"/>
      <c r="F22" s="346"/>
      <c r="G22" s="346"/>
      <c r="H22" s="346"/>
      <c r="I22" s="346"/>
    </row>
    <row r="23" spans="1:9" ht="26.25" customHeight="1">
      <c r="A23" s="49" t="s">
        <v>3</v>
      </c>
      <c r="B23" s="347" t="s">
        <v>1244</v>
      </c>
      <c r="C23" s="347"/>
      <c r="D23" s="347"/>
      <c r="E23" s="347"/>
      <c r="F23" s="347"/>
      <c r="G23" s="347"/>
      <c r="H23" s="347"/>
      <c r="I23" s="347"/>
    </row>
    <row r="24" spans="1:9" ht="29.25" customHeight="1">
      <c r="A24" s="49" t="s">
        <v>3</v>
      </c>
      <c r="B24" s="347" t="s">
        <v>15</v>
      </c>
      <c r="C24" s="347"/>
      <c r="D24" s="347"/>
      <c r="E24" s="347"/>
      <c r="F24" s="347"/>
      <c r="G24" s="347"/>
      <c r="H24" s="347"/>
      <c r="I24" s="347"/>
    </row>
    <row r="25" spans="1:9" ht="27.75" customHeight="1">
      <c r="A25" s="49" t="s">
        <v>3</v>
      </c>
      <c r="B25" s="347" t="s">
        <v>16</v>
      </c>
      <c r="C25" s="347"/>
      <c r="D25" s="347"/>
      <c r="E25" s="347"/>
      <c r="F25" s="347"/>
      <c r="G25" s="347"/>
      <c r="H25" s="347"/>
      <c r="I25" s="347"/>
    </row>
    <row r="26" spans="1:9" ht="40.5" customHeight="1">
      <c r="A26" s="49" t="s">
        <v>3</v>
      </c>
      <c r="B26" s="347" t="s">
        <v>17</v>
      </c>
      <c r="C26" s="347"/>
      <c r="D26" s="347"/>
      <c r="E26" s="347"/>
      <c r="F26" s="347"/>
      <c r="G26" s="347"/>
      <c r="H26" s="347"/>
      <c r="I26" s="347"/>
    </row>
    <row r="27" spans="1:9" ht="28.5" customHeight="1">
      <c r="A27" s="49" t="s">
        <v>3</v>
      </c>
      <c r="B27" s="347" t="s">
        <v>18</v>
      </c>
      <c r="C27" s="347"/>
      <c r="D27" s="347"/>
      <c r="E27" s="347"/>
      <c r="F27" s="347"/>
      <c r="G27" s="347"/>
      <c r="H27" s="347"/>
      <c r="I27" s="347"/>
    </row>
    <row r="28" spans="1:9" ht="15" customHeight="1">
      <c r="A28" s="49" t="s">
        <v>3</v>
      </c>
      <c r="B28" s="346" t="s">
        <v>21</v>
      </c>
      <c r="C28" s="346"/>
      <c r="D28" s="346"/>
      <c r="E28" s="346"/>
      <c r="F28" s="346"/>
      <c r="G28" s="346"/>
      <c r="H28" s="346"/>
      <c r="I28" s="346"/>
    </row>
    <row r="29" spans="1:9" ht="27" customHeight="1">
      <c r="A29" s="49" t="s">
        <v>3</v>
      </c>
      <c r="B29" s="343" t="s">
        <v>359</v>
      </c>
      <c r="C29" s="343"/>
      <c r="D29" s="343"/>
      <c r="E29" s="343"/>
      <c r="F29" s="343"/>
      <c r="G29" s="343"/>
      <c r="H29" s="343"/>
      <c r="I29" s="343"/>
    </row>
    <row r="30" spans="1:9" ht="56.25" customHeight="1">
      <c r="A30" s="49" t="s">
        <v>3</v>
      </c>
      <c r="B30" s="343" t="s">
        <v>360</v>
      </c>
      <c r="C30" s="343"/>
      <c r="D30" s="343"/>
      <c r="E30" s="343"/>
      <c r="F30" s="343"/>
      <c r="G30" s="343"/>
      <c r="H30" s="343"/>
      <c r="I30" s="343"/>
    </row>
    <row r="31" spans="1:9">
      <c r="A31" s="49" t="s">
        <v>3</v>
      </c>
      <c r="B31" s="343" t="s">
        <v>361</v>
      </c>
      <c r="C31" s="343"/>
      <c r="D31" s="343"/>
      <c r="E31" s="343"/>
      <c r="F31" s="343"/>
      <c r="G31" s="343"/>
      <c r="H31" s="343"/>
      <c r="I31" s="343"/>
    </row>
    <row r="32" spans="1:9" ht="104.25" customHeight="1">
      <c r="A32" s="49" t="s">
        <v>3</v>
      </c>
      <c r="B32" s="343" t="s">
        <v>362</v>
      </c>
      <c r="C32" s="343"/>
      <c r="D32" s="343"/>
      <c r="E32" s="343"/>
      <c r="F32" s="343"/>
      <c r="G32" s="343"/>
      <c r="H32" s="343"/>
      <c r="I32" s="343"/>
    </row>
    <row r="33" spans="1:9" ht="67.5" customHeight="1">
      <c r="A33" s="49" t="s">
        <v>3</v>
      </c>
      <c r="B33" s="343" t="s">
        <v>363</v>
      </c>
      <c r="C33" s="343"/>
      <c r="D33" s="343"/>
      <c r="E33" s="343"/>
      <c r="F33" s="343"/>
      <c r="G33" s="343"/>
      <c r="H33" s="343"/>
      <c r="I33" s="343"/>
    </row>
    <row r="34" spans="1:9" ht="44.25" customHeight="1">
      <c r="A34" s="49" t="s">
        <v>3</v>
      </c>
      <c r="B34" s="343" t="s">
        <v>1245</v>
      </c>
      <c r="C34" s="343"/>
      <c r="D34" s="343"/>
      <c r="E34" s="343"/>
      <c r="F34" s="343"/>
      <c r="G34" s="343"/>
      <c r="H34" s="343"/>
      <c r="I34" s="343"/>
    </row>
    <row r="35" spans="1:9" ht="103.5" customHeight="1">
      <c r="A35" s="49" t="s">
        <v>3</v>
      </c>
      <c r="B35" s="343" t="s">
        <v>1246</v>
      </c>
      <c r="C35" s="343"/>
      <c r="D35" s="343"/>
      <c r="E35" s="343"/>
      <c r="F35" s="343"/>
      <c r="G35" s="343"/>
      <c r="H35" s="343"/>
      <c r="I35" s="343"/>
    </row>
    <row r="36" spans="1:9" ht="107.25" customHeight="1">
      <c r="A36" s="49" t="s">
        <v>3</v>
      </c>
      <c r="B36" s="343" t="s">
        <v>364</v>
      </c>
      <c r="C36" s="343"/>
      <c r="D36" s="343"/>
      <c r="E36" s="343"/>
      <c r="F36" s="343"/>
      <c r="G36" s="343"/>
      <c r="H36" s="343"/>
      <c r="I36" s="343"/>
    </row>
    <row r="37" spans="1:9" ht="78.75" customHeight="1">
      <c r="A37" s="49" t="s">
        <v>3</v>
      </c>
      <c r="B37" s="343" t="s">
        <v>1247</v>
      </c>
      <c r="C37" s="343"/>
      <c r="D37" s="343"/>
      <c r="E37" s="343"/>
      <c r="F37" s="343"/>
      <c r="G37" s="343"/>
      <c r="H37" s="343"/>
      <c r="I37" s="343"/>
    </row>
    <row r="38" spans="1:9" ht="39" customHeight="1">
      <c r="A38" s="49" t="s">
        <v>3</v>
      </c>
      <c r="B38" s="343" t="s">
        <v>1248</v>
      </c>
      <c r="C38" s="345"/>
      <c r="D38" s="345"/>
      <c r="E38" s="345"/>
      <c r="F38" s="345"/>
      <c r="G38" s="345"/>
      <c r="H38" s="345"/>
      <c r="I38" s="345"/>
    </row>
    <row r="39" spans="1:9" ht="86.25" customHeight="1">
      <c r="A39" s="49" t="s">
        <v>3</v>
      </c>
      <c r="B39" s="343" t="s">
        <v>366</v>
      </c>
      <c r="C39" s="343"/>
      <c r="D39" s="343"/>
      <c r="E39" s="343"/>
      <c r="F39" s="343"/>
      <c r="G39" s="343"/>
      <c r="H39" s="343"/>
      <c r="I39" s="343"/>
    </row>
    <row r="40" spans="1:9">
      <c r="A40" s="49" t="s">
        <v>3</v>
      </c>
      <c r="B40" s="343" t="s">
        <v>367</v>
      </c>
      <c r="C40" s="343"/>
      <c r="D40" s="343"/>
      <c r="E40" s="343"/>
      <c r="F40" s="343"/>
      <c r="G40" s="343"/>
      <c r="H40" s="343"/>
      <c r="I40" s="343"/>
    </row>
    <row r="41" spans="1:9" ht="53.25" customHeight="1">
      <c r="A41" s="49" t="s">
        <v>3</v>
      </c>
      <c r="B41" s="343" t="s">
        <v>380</v>
      </c>
      <c r="C41" s="343"/>
      <c r="D41" s="343"/>
      <c r="E41" s="343"/>
      <c r="F41" s="343"/>
      <c r="G41" s="343"/>
      <c r="H41" s="343"/>
      <c r="I41" s="343"/>
    </row>
    <row r="42" spans="1:9">
      <c r="B42" s="348" t="s">
        <v>1249</v>
      </c>
      <c r="C42" s="348"/>
      <c r="D42" s="348"/>
      <c r="E42" s="348"/>
      <c r="F42" s="348"/>
      <c r="G42" s="348"/>
      <c r="H42" s="348"/>
      <c r="I42" s="348"/>
    </row>
    <row r="43" spans="1:9">
      <c r="A43" s="49" t="s">
        <v>3</v>
      </c>
      <c r="B43" s="349" t="s">
        <v>1250</v>
      </c>
      <c r="C43" s="349"/>
      <c r="D43" s="349"/>
      <c r="E43" s="349"/>
      <c r="F43" s="349"/>
      <c r="G43" s="349"/>
      <c r="H43" s="349"/>
      <c r="I43" s="349"/>
    </row>
    <row r="44" spans="1:9">
      <c r="A44" s="49" t="s">
        <v>3</v>
      </c>
      <c r="B44" s="350" t="s">
        <v>6</v>
      </c>
      <c r="C44" s="350"/>
      <c r="D44" s="350"/>
      <c r="E44" s="350"/>
      <c r="F44" s="350"/>
      <c r="G44" s="350"/>
      <c r="H44" s="350"/>
      <c r="I44" s="350"/>
    </row>
    <row r="45" spans="1:9">
      <c r="A45" s="49" t="s">
        <v>3</v>
      </c>
      <c r="B45" s="346" t="s">
        <v>7</v>
      </c>
      <c r="C45" s="346"/>
      <c r="D45" s="346"/>
      <c r="E45" s="346"/>
      <c r="F45" s="346"/>
      <c r="G45" s="346"/>
      <c r="H45" s="346"/>
      <c r="I45" s="346"/>
    </row>
    <row r="46" spans="1:9">
      <c r="A46" s="49" t="s">
        <v>3</v>
      </c>
      <c r="B46" s="346" t="s">
        <v>8</v>
      </c>
      <c r="C46" s="346"/>
      <c r="D46" s="346"/>
      <c r="E46" s="346"/>
      <c r="F46" s="346"/>
      <c r="G46" s="346"/>
      <c r="H46" s="346"/>
      <c r="I46" s="346"/>
    </row>
    <row r="47" spans="1:9">
      <c r="A47" s="49" t="s">
        <v>3</v>
      </c>
      <c r="B47" s="346" t="s">
        <v>9</v>
      </c>
      <c r="C47" s="346"/>
      <c r="D47" s="346"/>
      <c r="E47" s="346"/>
      <c r="F47" s="346"/>
      <c r="G47" s="346"/>
      <c r="H47" s="346"/>
      <c r="I47" s="346"/>
    </row>
    <row r="48" spans="1:9">
      <c r="B48" s="346" t="s">
        <v>10</v>
      </c>
      <c r="C48" s="346"/>
      <c r="D48" s="346"/>
      <c r="E48" s="346"/>
      <c r="F48" s="346"/>
      <c r="G48" s="346"/>
      <c r="H48" s="346"/>
      <c r="I48" s="346"/>
    </row>
    <row r="49" spans="1:9" ht="30" customHeight="1">
      <c r="A49" s="49" t="s">
        <v>3</v>
      </c>
      <c r="B49" s="347" t="s">
        <v>11</v>
      </c>
      <c r="C49" s="347"/>
      <c r="D49" s="347"/>
      <c r="E49" s="347"/>
      <c r="F49" s="347"/>
      <c r="G49" s="347"/>
      <c r="H49" s="347"/>
      <c r="I49" s="347"/>
    </row>
    <row r="50" spans="1:9">
      <c r="A50" s="49" t="s">
        <v>3</v>
      </c>
      <c r="B50" s="346" t="s">
        <v>12</v>
      </c>
      <c r="C50" s="346"/>
      <c r="D50" s="346"/>
      <c r="E50" s="346"/>
      <c r="F50" s="346"/>
      <c r="G50" s="346"/>
      <c r="H50" s="346"/>
      <c r="I50" s="346"/>
    </row>
    <row r="51" spans="1:9">
      <c r="A51" s="49" t="s">
        <v>3</v>
      </c>
      <c r="B51" s="346" t="s">
        <v>13</v>
      </c>
      <c r="C51" s="346"/>
      <c r="D51" s="346"/>
      <c r="E51" s="346"/>
      <c r="F51" s="346"/>
      <c r="G51" s="346"/>
      <c r="H51" s="346"/>
      <c r="I51" s="346"/>
    </row>
    <row r="52" spans="1:9">
      <c r="A52" s="49" t="s">
        <v>3</v>
      </c>
      <c r="B52" s="346" t="s">
        <v>14</v>
      </c>
      <c r="C52" s="346"/>
      <c r="D52" s="346"/>
      <c r="E52" s="346"/>
      <c r="F52" s="346"/>
      <c r="G52" s="346"/>
      <c r="H52" s="346"/>
      <c r="I52" s="346"/>
    </row>
    <row r="53" spans="1:9">
      <c r="A53" s="49" t="s">
        <v>3</v>
      </c>
      <c r="B53" s="343" t="s">
        <v>1251</v>
      </c>
      <c r="C53" s="343"/>
      <c r="D53" s="343"/>
      <c r="E53" s="343"/>
      <c r="F53" s="343"/>
      <c r="G53" s="343"/>
      <c r="H53" s="343"/>
      <c r="I53" s="343"/>
    </row>
    <row r="54" spans="1:9">
      <c r="A54" s="49" t="s">
        <v>3</v>
      </c>
      <c r="B54" s="343" t="s">
        <v>1252</v>
      </c>
      <c r="C54" s="343"/>
      <c r="D54" s="343"/>
      <c r="E54" s="343"/>
      <c r="F54" s="343"/>
      <c r="G54" s="343"/>
      <c r="H54" s="343"/>
      <c r="I54" s="343"/>
    </row>
    <row r="55" spans="1:9" ht="28.5" customHeight="1">
      <c r="A55" s="49" t="s">
        <v>3</v>
      </c>
      <c r="B55" s="343" t="s">
        <v>1253</v>
      </c>
      <c r="C55" s="343"/>
      <c r="D55" s="343"/>
      <c r="E55" s="343"/>
      <c r="F55" s="343"/>
      <c r="G55" s="343"/>
      <c r="H55" s="343"/>
      <c r="I55" s="343"/>
    </row>
    <row r="56" spans="1:9" ht="45" customHeight="1">
      <c r="A56" s="49" t="s">
        <v>3</v>
      </c>
      <c r="B56" s="343" t="s">
        <v>1254</v>
      </c>
      <c r="C56" s="343"/>
      <c r="D56" s="343"/>
      <c r="E56" s="343"/>
      <c r="F56" s="343"/>
      <c r="G56" s="343"/>
      <c r="H56" s="343"/>
      <c r="I56" s="343"/>
    </row>
    <row r="57" spans="1:9" ht="54" customHeight="1">
      <c r="A57" s="49" t="s">
        <v>3</v>
      </c>
      <c r="B57" s="343" t="s">
        <v>1255</v>
      </c>
      <c r="C57" s="343"/>
      <c r="D57" s="343"/>
      <c r="E57" s="343"/>
      <c r="F57" s="343"/>
      <c r="G57" s="343"/>
      <c r="H57" s="343"/>
      <c r="I57" s="343"/>
    </row>
    <row r="58" spans="1:9" ht="72" customHeight="1">
      <c r="A58" s="49" t="s">
        <v>3</v>
      </c>
      <c r="B58" s="343" t="s">
        <v>1256</v>
      </c>
      <c r="C58" s="343"/>
      <c r="D58" s="343"/>
      <c r="E58" s="343"/>
      <c r="F58" s="343"/>
      <c r="G58" s="343"/>
      <c r="H58" s="343"/>
      <c r="I58" s="343"/>
    </row>
    <row r="59" spans="1:9" ht="45" customHeight="1">
      <c r="A59" s="49" t="s">
        <v>3</v>
      </c>
      <c r="B59" s="343" t="s">
        <v>1257</v>
      </c>
      <c r="C59" s="343"/>
      <c r="D59" s="343"/>
      <c r="E59" s="343"/>
      <c r="F59" s="343"/>
      <c r="G59" s="343"/>
      <c r="H59" s="343"/>
      <c r="I59" s="343"/>
    </row>
    <row r="60" spans="1:9" ht="50.25" customHeight="1">
      <c r="A60" s="49" t="s">
        <v>3</v>
      </c>
      <c r="B60" s="343" t="s">
        <v>1258</v>
      </c>
      <c r="C60" s="343"/>
      <c r="D60" s="343"/>
      <c r="E60" s="343"/>
      <c r="F60" s="343"/>
      <c r="G60" s="343"/>
      <c r="H60" s="343"/>
      <c r="I60" s="343"/>
    </row>
    <row r="61" spans="1:9" ht="30.75" customHeight="1">
      <c r="A61" s="49" t="s">
        <v>3</v>
      </c>
      <c r="B61" s="343" t="s">
        <v>1259</v>
      </c>
      <c r="C61" s="343"/>
      <c r="D61" s="343"/>
      <c r="E61" s="343"/>
      <c r="F61" s="343"/>
      <c r="G61" s="343"/>
      <c r="H61" s="343"/>
      <c r="I61" s="343"/>
    </row>
    <row r="62" spans="1:9" ht="84" customHeight="1">
      <c r="A62" s="49" t="s">
        <v>3</v>
      </c>
      <c r="B62" s="343" t="s">
        <v>1260</v>
      </c>
      <c r="C62" s="343"/>
      <c r="D62" s="343"/>
      <c r="E62" s="343"/>
      <c r="F62" s="343"/>
      <c r="G62" s="343"/>
      <c r="H62" s="343"/>
      <c r="I62" s="343"/>
    </row>
    <row r="63" spans="1:9" ht="33" customHeight="1">
      <c r="A63" s="49" t="s">
        <v>3</v>
      </c>
      <c r="B63" s="343" t="s">
        <v>1261</v>
      </c>
      <c r="C63" s="345"/>
      <c r="D63" s="345"/>
      <c r="E63" s="345"/>
      <c r="F63" s="345"/>
      <c r="G63" s="345"/>
      <c r="H63" s="345"/>
      <c r="I63" s="345"/>
    </row>
    <row r="64" spans="1:9" ht="47.25" customHeight="1">
      <c r="A64" s="49" t="s">
        <v>3</v>
      </c>
      <c r="B64" s="343" t="s">
        <v>1262</v>
      </c>
      <c r="C64" s="345"/>
      <c r="D64" s="345"/>
      <c r="E64" s="345"/>
      <c r="F64" s="345"/>
      <c r="G64" s="345"/>
      <c r="H64" s="345"/>
      <c r="I64" s="345"/>
    </row>
    <row r="65" spans="1:21" ht="45" customHeight="1">
      <c r="A65" s="49" t="s">
        <v>3</v>
      </c>
      <c r="B65" s="343" t="s">
        <v>1263</v>
      </c>
      <c r="C65" s="343"/>
      <c r="D65" s="343"/>
      <c r="E65" s="343"/>
      <c r="F65" s="343"/>
      <c r="G65" s="343"/>
      <c r="H65" s="343"/>
      <c r="I65" s="343"/>
    </row>
    <row r="66" spans="1:21" ht="42.75" customHeight="1">
      <c r="A66" s="49" t="s">
        <v>3</v>
      </c>
      <c r="B66" s="343" t="s">
        <v>1264</v>
      </c>
      <c r="C66" s="343"/>
      <c r="D66" s="343"/>
      <c r="E66" s="343"/>
      <c r="F66" s="343"/>
      <c r="G66" s="343"/>
      <c r="H66" s="343"/>
      <c r="I66" s="343"/>
    </row>
    <row r="67" spans="1:21">
      <c r="A67" s="49" t="s">
        <v>3</v>
      </c>
      <c r="B67" s="343" t="s">
        <v>1265</v>
      </c>
      <c r="C67" s="343"/>
      <c r="D67" s="343"/>
      <c r="E67" s="343"/>
      <c r="F67" s="343"/>
      <c r="G67" s="343"/>
      <c r="H67" s="343"/>
      <c r="I67" s="343"/>
    </row>
    <row r="68" spans="1:21">
      <c r="A68" s="49" t="s">
        <v>3</v>
      </c>
      <c r="B68" s="343" t="s">
        <v>1266</v>
      </c>
      <c r="C68" s="345"/>
      <c r="D68" s="345"/>
      <c r="E68" s="345"/>
      <c r="F68" s="345"/>
      <c r="G68" s="345"/>
      <c r="H68" s="345"/>
      <c r="I68" s="345"/>
      <c r="J68" s="1" t="s">
        <v>663</v>
      </c>
    </row>
    <row r="69" spans="1:21">
      <c r="A69" s="49" t="s">
        <v>3</v>
      </c>
      <c r="B69" s="343" t="s">
        <v>1267</v>
      </c>
      <c r="C69" s="345"/>
      <c r="D69" s="345"/>
      <c r="E69" s="345"/>
      <c r="F69" s="345"/>
      <c r="G69" s="345"/>
      <c r="H69" s="345"/>
      <c r="I69" s="345"/>
    </row>
    <row r="70" spans="1:21">
      <c r="A70" s="49" t="s">
        <v>3</v>
      </c>
      <c r="B70" s="343" t="s">
        <v>1268</v>
      </c>
      <c r="C70" s="345"/>
      <c r="D70" s="345"/>
      <c r="E70" s="345"/>
      <c r="F70" s="345"/>
      <c r="G70" s="345"/>
      <c r="H70" s="345"/>
      <c r="I70" s="345"/>
    </row>
    <row r="71" spans="1:21">
      <c r="A71" s="49" t="s">
        <v>3</v>
      </c>
      <c r="B71" s="343" t="s">
        <v>365</v>
      </c>
      <c r="C71" s="343"/>
      <c r="D71" s="343"/>
      <c r="E71" s="343"/>
      <c r="F71" s="343"/>
      <c r="G71" s="343"/>
      <c r="H71" s="343"/>
      <c r="I71" s="343"/>
    </row>
    <row r="72" spans="1:21">
      <c r="A72" s="49" t="s">
        <v>3</v>
      </c>
      <c r="B72" s="343" t="s">
        <v>368</v>
      </c>
      <c r="C72" s="343"/>
      <c r="D72" s="343"/>
      <c r="E72" s="343"/>
      <c r="F72" s="343"/>
      <c r="G72" s="343"/>
      <c r="H72" s="343"/>
      <c r="I72" s="343"/>
    </row>
    <row r="73" spans="1:21">
      <c r="A73" s="49" t="s">
        <v>3</v>
      </c>
      <c r="B73" s="343" t="s">
        <v>369</v>
      </c>
      <c r="C73" s="343"/>
      <c r="D73" s="343"/>
      <c r="E73" s="343"/>
      <c r="F73" s="343"/>
      <c r="G73" s="343"/>
      <c r="H73" s="343"/>
      <c r="I73" s="343"/>
    </row>
    <row r="74" spans="1:21">
      <c r="A74" s="49" t="s">
        <v>3</v>
      </c>
      <c r="B74" s="343" t="s">
        <v>370</v>
      </c>
      <c r="C74" s="343"/>
      <c r="D74" s="343"/>
      <c r="E74" s="343"/>
      <c r="F74" s="343"/>
      <c r="G74" s="343"/>
      <c r="H74" s="343"/>
      <c r="I74" s="343"/>
    </row>
    <row r="75" spans="1:21">
      <c r="A75" s="49" t="s">
        <v>3</v>
      </c>
      <c r="B75" s="343" t="s">
        <v>371</v>
      </c>
      <c r="C75" s="343"/>
      <c r="D75" s="343"/>
      <c r="E75" s="343"/>
      <c r="F75" s="343"/>
      <c r="G75" s="343"/>
      <c r="H75" s="343"/>
      <c r="I75" s="343"/>
    </row>
    <row r="76" spans="1:21">
      <c r="A76" s="49" t="s">
        <v>3</v>
      </c>
      <c r="B76" s="343" t="s">
        <v>372</v>
      </c>
      <c r="C76" s="343"/>
      <c r="D76" s="343"/>
      <c r="E76" s="343"/>
      <c r="F76" s="343"/>
      <c r="G76" s="343"/>
      <c r="H76" s="343"/>
      <c r="I76" s="343"/>
    </row>
    <row r="77" spans="1:21">
      <c r="A77" s="49" t="s">
        <v>3</v>
      </c>
      <c r="B77" s="343" t="s">
        <v>373</v>
      </c>
      <c r="C77" s="343"/>
      <c r="D77" s="343"/>
      <c r="E77" s="343"/>
      <c r="F77" s="343"/>
      <c r="G77" s="343"/>
      <c r="H77" s="343"/>
      <c r="I77" s="343"/>
    </row>
    <row r="78" spans="1:21" ht="30" customHeight="1">
      <c r="A78" s="49" t="s">
        <v>3</v>
      </c>
      <c r="B78" s="343" t="s">
        <v>374</v>
      </c>
      <c r="C78" s="343"/>
      <c r="D78" s="343"/>
      <c r="E78" s="343"/>
      <c r="F78" s="343"/>
      <c r="G78" s="343"/>
      <c r="H78" s="343"/>
      <c r="I78" s="343"/>
      <c r="P78" s="344"/>
      <c r="Q78" s="344"/>
      <c r="R78" s="344"/>
      <c r="S78" s="344"/>
      <c r="T78" s="344"/>
      <c r="U78" s="344"/>
    </row>
    <row r="79" spans="1:21" ht="35.25" customHeight="1">
      <c r="A79" s="49" t="s">
        <v>3</v>
      </c>
      <c r="B79" s="343" t="s">
        <v>375</v>
      </c>
      <c r="C79" s="343"/>
      <c r="D79" s="343"/>
      <c r="E79" s="343"/>
      <c r="F79" s="343"/>
      <c r="G79" s="343"/>
      <c r="H79" s="343"/>
      <c r="I79" s="343"/>
      <c r="P79" s="344"/>
      <c r="Q79" s="344"/>
      <c r="R79" s="344"/>
      <c r="S79" s="344"/>
      <c r="T79" s="344"/>
      <c r="U79" s="344"/>
    </row>
    <row r="80" spans="1:21">
      <c r="A80" s="49" t="s">
        <v>3</v>
      </c>
      <c r="B80" s="343" t="s">
        <v>376</v>
      </c>
      <c r="C80" s="343"/>
      <c r="D80" s="343"/>
      <c r="E80" s="343"/>
      <c r="F80" s="343"/>
      <c r="G80" s="343"/>
      <c r="H80" s="343"/>
      <c r="I80" s="343"/>
    </row>
    <row r="81" spans="1:10" ht="30.75" customHeight="1">
      <c r="A81" s="49" t="s">
        <v>3</v>
      </c>
      <c r="B81" s="343" t="s">
        <v>377</v>
      </c>
      <c r="C81" s="343"/>
      <c r="D81" s="343"/>
      <c r="E81" s="343"/>
      <c r="F81" s="343"/>
      <c r="G81" s="343"/>
      <c r="H81" s="343"/>
      <c r="I81" s="343"/>
    </row>
    <row r="82" spans="1:10" ht="43.5" customHeight="1">
      <c r="A82" s="49" t="s">
        <v>3</v>
      </c>
      <c r="B82" s="343" t="s">
        <v>1269</v>
      </c>
      <c r="C82" s="343"/>
      <c r="D82" s="343"/>
      <c r="E82" s="343"/>
      <c r="F82" s="343"/>
      <c r="G82" s="343"/>
      <c r="H82" s="343"/>
      <c r="I82" s="343"/>
      <c r="J82" s="1" t="s">
        <v>663</v>
      </c>
    </row>
    <row r="83" spans="1:10" ht="28.5" customHeight="1">
      <c r="A83" s="49" t="s">
        <v>3</v>
      </c>
      <c r="B83" s="343" t="s">
        <v>1270</v>
      </c>
      <c r="C83" s="343"/>
      <c r="D83" s="343"/>
      <c r="E83" s="343"/>
      <c r="F83" s="343"/>
      <c r="G83" s="343"/>
      <c r="H83" s="343"/>
      <c r="I83" s="343"/>
    </row>
    <row r="84" spans="1:10">
      <c r="A84" s="49" t="s">
        <v>3</v>
      </c>
      <c r="B84" s="343" t="s">
        <v>1271</v>
      </c>
      <c r="C84" s="343"/>
      <c r="D84" s="343"/>
      <c r="E84" s="343"/>
      <c r="F84" s="343"/>
      <c r="G84" s="343"/>
      <c r="H84" s="343"/>
      <c r="I84" s="343"/>
    </row>
    <row r="85" spans="1:10" ht="56.25" customHeight="1">
      <c r="A85" s="49" t="s">
        <v>3</v>
      </c>
      <c r="B85" s="343" t="s">
        <v>1272</v>
      </c>
      <c r="C85" s="343"/>
      <c r="D85" s="343"/>
      <c r="E85" s="343"/>
      <c r="F85" s="343"/>
      <c r="G85" s="343"/>
      <c r="H85" s="343"/>
      <c r="I85" s="343"/>
    </row>
    <row r="86" spans="1:10" ht="67.5" customHeight="1">
      <c r="A86" s="49" t="s">
        <v>3</v>
      </c>
      <c r="B86" s="343" t="s">
        <v>1273</v>
      </c>
      <c r="C86" s="343"/>
      <c r="D86" s="343"/>
      <c r="E86" s="343"/>
      <c r="F86" s="343"/>
      <c r="G86" s="343"/>
      <c r="H86" s="343"/>
      <c r="I86" s="343"/>
    </row>
    <row r="87" spans="1:10" ht="66" customHeight="1">
      <c r="A87" s="49" t="s">
        <v>3</v>
      </c>
      <c r="B87" s="343" t="s">
        <v>378</v>
      </c>
      <c r="C87" s="343"/>
      <c r="D87" s="343"/>
      <c r="E87" s="343"/>
      <c r="F87" s="343"/>
      <c r="G87" s="343"/>
      <c r="H87" s="343"/>
      <c r="I87" s="343"/>
    </row>
    <row r="88" spans="1:10">
      <c r="A88" s="49" t="s">
        <v>3</v>
      </c>
      <c r="B88" s="343" t="s">
        <v>379</v>
      </c>
      <c r="C88" s="343"/>
      <c r="D88" s="343"/>
      <c r="E88" s="343"/>
      <c r="F88" s="343"/>
      <c r="G88" s="343"/>
      <c r="H88" s="343"/>
      <c r="I88" s="343"/>
    </row>
  </sheetData>
  <sheetProtection algorithmName="SHA-512" hashValue="tPzJ55gNWkFk/w4eozBEIYsyFzcyRQFgrgfSCEw/JQPs0oXLg8DoDeEvxxewTcl0GLPoaN/MbGKnJuqMjh+69w==" saltValue="ieAzrvOTq79IN6cy0RG4Ug==" spinCount="100000" sheet="1" objects="1" scenarios="1"/>
  <mergeCells count="85">
    <mergeCell ref="B8:I8"/>
    <mergeCell ref="A1:I1"/>
    <mergeCell ref="B3:I3"/>
    <mergeCell ref="B5:I5"/>
    <mergeCell ref="B6:I6"/>
    <mergeCell ref="B7:I7"/>
    <mergeCell ref="B22:I22"/>
    <mergeCell ref="B10:I10"/>
    <mergeCell ref="B11:I11"/>
    <mergeCell ref="B12:I12"/>
    <mergeCell ref="B13:I13"/>
    <mergeCell ref="B15:I15"/>
    <mergeCell ref="B16:I16"/>
    <mergeCell ref="B17:I17"/>
    <mergeCell ref="B18:I18"/>
    <mergeCell ref="B19:I19"/>
    <mergeCell ref="B20:I20"/>
    <mergeCell ref="B21:I21"/>
    <mergeCell ref="B34:I34"/>
    <mergeCell ref="B23:I23"/>
    <mergeCell ref="B24:I24"/>
    <mergeCell ref="B25:I25"/>
    <mergeCell ref="B26:I26"/>
    <mergeCell ref="B27:I27"/>
    <mergeCell ref="B28:I28"/>
    <mergeCell ref="B29:I29"/>
    <mergeCell ref="B30:I30"/>
    <mergeCell ref="B31:I31"/>
    <mergeCell ref="B32:I32"/>
    <mergeCell ref="B33:I33"/>
    <mergeCell ref="B59:I59"/>
    <mergeCell ref="B60:I60"/>
    <mergeCell ref="B46:I46"/>
    <mergeCell ref="B35:I35"/>
    <mergeCell ref="B36:I36"/>
    <mergeCell ref="B37:I37"/>
    <mergeCell ref="B38:I38"/>
    <mergeCell ref="B39:I39"/>
    <mergeCell ref="B40:I40"/>
    <mergeCell ref="B41:I41"/>
    <mergeCell ref="B42:I42"/>
    <mergeCell ref="B43:I43"/>
    <mergeCell ref="B44:I44"/>
    <mergeCell ref="B45:I45"/>
    <mergeCell ref="B58:I58"/>
    <mergeCell ref="B47:I47"/>
    <mergeCell ref="B48:I48"/>
    <mergeCell ref="B49:I49"/>
    <mergeCell ref="B50:I50"/>
    <mergeCell ref="B51:I51"/>
    <mergeCell ref="B52:I52"/>
    <mergeCell ref="B53:I53"/>
    <mergeCell ref="B54:I54"/>
    <mergeCell ref="B55:I55"/>
    <mergeCell ref="B56:I56"/>
    <mergeCell ref="B57:I57"/>
    <mergeCell ref="B61:I61"/>
    <mergeCell ref="B62:I62"/>
    <mergeCell ref="B63:I63"/>
    <mergeCell ref="B64:I64"/>
    <mergeCell ref="B65:I65"/>
    <mergeCell ref="B66:I66"/>
    <mergeCell ref="B67:I67"/>
    <mergeCell ref="B68:I68"/>
    <mergeCell ref="B69:I69"/>
    <mergeCell ref="B72:I72"/>
    <mergeCell ref="B71:I71"/>
    <mergeCell ref="B70:I70"/>
    <mergeCell ref="B73:I73"/>
    <mergeCell ref="B74:I74"/>
    <mergeCell ref="B75:I75"/>
    <mergeCell ref="P78:U79"/>
    <mergeCell ref="B79:I79"/>
    <mergeCell ref="B76:I76"/>
    <mergeCell ref="B77:I77"/>
    <mergeCell ref="B78:I78"/>
    <mergeCell ref="B80:I80"/>
    <mergeCell ref="B88:I88"/>
    <mergeCell ref="B82:I82"/>
    <mergeCell ref="B83:I83"/>
    <mergeCell ref="B84:I84"/>
    <mergeCell ref="B85:I85"/>
    <mergeCell ref="B86:I86"/>
    <mergeCell ref="B87:I87"/>
    <mergeCell ref="B81:I8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80EBC-4BF5-4E7F-8B4F-49016D503A9E}">
  <sheetPr>
    <tabColor rgb="FFFFFF00"/>
  </sheetPr>
  <dimension ref="A1:G57"/>
  <sheetViews>
    <sheetView view="pageBreakPreview" zoomScaleNormal="100" zoomScaleSheetLayoutView="100" workbookViewId="0">
      <selection activeCell="B6" sqref="B6"/>
    </sheetView>
  </sheetViews>
  <sheetFormatPr defaultColWidth="8.85546875" defaultRowHeight="12.75"/>
  <cols>
    <col min="1" max="1" width="5.28515625" style="49" customWidth="1"/>
    <col min="2" max="2" width="40.28515625" style="100" customWidth="1"/>
    <col min="3" max="3" width="6" style="49" customWidth="1"/>
    <col min="4" max="4" width="8.28515625" style="54" customWidth="1"/>
    <col min="5" max="5" width="17.42578125" style="54" customWidth="1"/>
    <col min="6" max="6" width="17.42578125" style="55" customWidth="1"/>
    <col min="7" max="7" width="10.7109375" style="1" customWidth="1"/>
    <col min="8" max="16384" width="8.85546875" style="1"/>
  </cols>
  <sheetData>
    <row r="1" spans="1:7" ht="15.75">
      <c r="A1" s="355" t="s">
        <v>73</v>
      </c>
      <c r="B1" s="355"/>
      <c r="C1" s="355"/>
      <c r="D1" s="355"/>
      <c r="E1" s="355"/>
      <c r="F1" s="355"/>
      <c r="G1" s="355"/>
    </row>
    <row r="3" spans="1:7" s="5" customFormat="1">
      <c r="A3" s="102" t="s">
        <v>179</v>
      </c>
      <c r="B3" s="101" t="s">
        <v>72</v>
      </c>
      <c r="C3" s="102"/>
      <c r="D3" s="103"/>
      <c r="E3" s="103"/>
      <c r="F3" s="104"/>
    </row>
    <row r="5" spans="1:7">
      <c r="B5" s="101" t="s">
        <v>47</v>
      </c>
    </row>
    <row r="6" spans="1:7" ht="83.45" customHeight="1">
      <c r="A6" s="49" t="s">
        <v>3</v>
      </c>
      <c r="B6" s="53" t="s">
        <v>149</v>
      </c>
    </row>
    <row r="7" spans="1:7" ht="94.35" customHeight="1">
      <c r="A7" s="49" t="s">
        <v>3</v>
      </c>
      <c r="B7" s="53" t="s">
        <v>57</v>
      </c>
    </row>
    <row r="8" spans="1:7" ht="70.150000000000006" customHeight="1">
      <c r="A8" s="49" t="s">
        <v>3</v>
      </c>
      <c r="B8" s="53" t="s">
        <v>58</v>
      </c>
      <c r="E8" s="146"/>
    </row>
    <row r="9" spans="1:7" ht="48" customHeight="1">
      <c r="A9" s="49" t="s">
        <v>3</v>
      </c>
      <c r="B9" s="53" t="s">
        <v>59</v>
      </c>
    </row>
    <row r="10" spans="1:7" ht="43.35" customHeight="1">
      <c r="A10" s="49" t="s">
        <v>3</v>
      </c>
      <c r="B10" s="53" t="s">
        <v>130</v>
      </c>
    </row>
    <row r="11" spans="1:7" ht="30" customHeight="1">
      <c r="A11" s="49" t="s">
        <v>3</v>
      </c>
      <c r="B11" s="53" t="s">
        <v>1274</v>
      </c>
    </row>
    <row r="12" spans="1:7" ht="12" customHeight="1">
      <c r="A12" s="105"/>
      <c r="B12" s="53"/>
    </row>
    <row r="13" spans="1:7">
      <c r="A13" s="106" t="s">
        <v>48</v>
      </c>
      <c r="B13" s="107" t="s">
        <v>49</v>
      </c>
      <c r="C13" s="106" t="s">
        <v>50</v>
      </c>
      <c r="D13" s="108" t="s">
        <v>51</v>
      </c>
      <c r="E13" s="108" t="s">
        <v>52</v>
      </c>
      <c r="F13" s="109" t="s">
        <v>53</v>
      </c>
      <c r="G13" s="6"/>
    </row>
    <row r="14" spans="1:7" ht="8.1" customHeight="1">
      <c r="A14" s="102"/>
      <c r="B14" s="101"/>
      <c r="C14" s="102"/>
      <c r="D14" s="103"/>
      <c r="E14" s="103"/>
      <c r="F14" s="104"/>
      <c r="G14" s="5"/>
    </row>
    <row r="15" spans="1:7" ht="58.5" customHeight="1">
      <c r="A15" s="49" t="s">
        <v>30</v>
      </c>
      <c r="B15" s="16" t="s">
        <v>207</v>
      </c>
      <c r="C15" s="49" t="s">
        <v>54</v>
      </c>
      <c r="D15" s="54">
        <v>1</v>
      </c>
      <c r="E15" s="89">
        <v>0</v>
      </c>
      <c r="F15" s="55">
        <f>D15*E15</f>
        <v>0</v>
      </c>
    </row>
    <row r="16" spans="1:7" ht="14.1" customHeight="1"/>
    <row r="17" spans="1:6" ht="67.900000000000006" customHeight="1">
      <c r="A17" s="49" t="s">
        <v>32</v>
      </c>
      <c r="B17" s="16" t="s">
        <v>1275</v>
      </c>
      <c r="C17" s="49" t="s">
        <v>54</v>
      </c>
      <c r="D17" s="54">
        <v>0</v>
      </c>
    </row>
    <row r="18" spans="1:6" ht="14.1" customHeight="1"/>
    <row r="19" spans="1:6" s="57" customFormat="1" ht="51">
      <c r="A19" s="49" t="s">
        <v>34</v>
      </c>
      <c r="B19" s="318" t="s">
        <v>1324</v>
      </c>
      <c r="C19" s="319"/>
      <c r="D19" s="320"/>
      <c r="E19" s="320"/>
      <c r="F19" s="321"/>
    </row>
    <row r="20" spans="1:6" s="57" customFormat="1" ht="38.25">
      <c r="A20" s="49"/>
      <c r="B20" s="318" t="s">
        <v>1325</v>
      </c>
      <c r="C20" s="319" t="s">
        <v>76</v>
      </c>
      <c r="D20" s="320">
        <v>207.71</v>
      </c>
      <c r="E20" s="323">
        <v>0</v>
      </c>
      <c r="F20" s="321">
        <f t="shared" ref="F20:F27" si="0">D20*E20</f>
        <v>0</v>
      </c>
    </row>
    <row r="21" spans="1:6" s="57" customFormat="1">
      <c r="A21" s="49"/>
      <c r="B21" s="318" t="s">
        <v>1317</v>
      </c>
      <c r="C21" s="319" t="s">
        <v>77</v>
      </c>
      <c r="D21" s="320">
        <v>692.35</v>
      </c>
      <c r="E21" s="323">
        <v>0</v>
      </c>
      <c r="F21" s="321">
        <f t="shared" si="0"/>
        <v>0</v>
      </c>
    </row>
    <row r="22" spans="1:6" s="57" customFormat="1" ht="25.5">
      <c r="A22" s="49"/>
      <c r="B22" s="318" t="s">
        <v>1318</v>
      </c>
      <c r="C22" s="319" t="s">
        <v>77</v>
      </c>
      <c r="D22" s="320">
        <v>692.35</v>
      </c>
      <c r="E22" s="323">
        <v>0</v>
      </c>
      <c r="F22" s="321">
        <f t="shared" si="0"/>
        <v>0</v>
      </c>
    </row>
    <row r="23" spans="1:6" s="57" customFormat="1" ht="25.5">
      <c r="A23" s="49"/>
      <c r="B23" s="318" t="s">
        <v>1319</v>
      </c>
      <c r="C23" s="319" t="s">
        <v>76</v>
      </c>
      <c r="D23" s="320">
        <v>276.94</v>
      </c>
      <c r="E23" s="323">
        <v>0</v>
      </c>
      <c r="F23" s="321">
        <f t="shared" si="0"/>
        <v>0</v>
      </c>
    </row>
    <row r="24" spans="1:6" s="57" customFormat="1" ht="25.5">
      <c r="A24" s="49"/>
      <c r="B24" s="318" t="s">
        <v>1320</v>
      </c>
      <c r="C24" s="319" t="s">
        <v>76</v>
      </c>
      <c r="D24" s="320">
        <v>55.39</v>
      </c>
      <c r="E24" s="323">
        <v>0</v>
      </c>
      <c r="F24" s="321">
        <f t="shared" si="0"/>
        <v>0</v>
      </c>
    </row>
    <row r="25" spans="1:6" s="57" customFormat="1" ht="17.25" customHeight="1">
      <c r="A25" s="49"/>
      <c r="B25" s="318" t="s">
        <v>1321</v>
      </c>
      <c r="C25" s="319" t="s">
        <v>55</v>
      </c>
      <c r="D25" s="320">
        <v>320</v>
      </c>
      <c r="E25" s="323">
        <v>0</v>
      </c>
      <c r="F25" s="321">
        <f t="shared" si="0"/>
        <v>0</v>
      </c>
    </row>
    <row r="26" spans="1:6" s="57" customFormat="1">
      <c r="A26" s="49"/>
      <c r="B26" s="318" t="s">
        <v>1322</v>
      </c>
      <c r="C26" s="319" t="s">
        <v>54</v>
      </c>
      <c r="D26" s="320">
        <v>1</v>
      </c>
      <c r="E26" s="323">
        <v>0</v>
      </c>
      <c r="F26" s="321">
        <f t="shared" si="0"/>
        <v>0</v>
      </c>
    </row>
    <row r="27" spans="1:6" s="57" customFormat="1" ht="25.5">
      <c r="A27" s="49"/>
      <c r="B27" s="318" t="s">
        <v>1323</v>
      </c>
      <c r="C27" s="319" t="s">
        <v>77</v>
      </c>
      <c r="D27" s="320">
        <v>692.35</v>
      </c>
      <c r="E27" s="323">
        <v>0</v>
      </c>
      <c r="F27" s="321">
        <f t="shared" si="0"/>
        <v>0</v>
      </c>
    </row>
    <row r="28" spans="1:6" ht="14.1" customHeight="1"/>
    <row r="29" spans="1:6" ht="43.5" customHeight="1">
      <c r="A29" s="49" t="s">
        <v>36</v>
      </c>
      <c r="B29" s="16" t="s">
        <v>382</v>
      </c>
      <c r="C29" s="49" t="s">
        <v>55</v>
      </c>
      <c r="D29" s="54">
        <v>350</v>
      </c>
      <c r="E29" s="89">
        <v>0</v>
      </c>
      <c r="F29" s="55">
        <f>D29*E29</f>
        <v>0</v>
      </c>
    </row>
    <row r="31" spans="1:6" ht="38.25">
      <c r="A31" s="49" t="s">
        <v>38</v>
      </c>
      <c r="B31" s="16" t="s">
        <v>383</v>
      </c>
      <c r="C31" s="49" t="s">
        <v>56</v>
      </c>
      <c r="D31" s="54">
        <v>1</v>
      </c>
      <c r="E31" s="89">
        <v>0</v>
      </c>
      <c r="F31" s="55">
        <f>D31*E31</f>
        <v>0</v>
      </c>
    </row>
    <row r="33" spans="1:7" ht="27" customHeight="1">
      <c r="A33" s="49" t="s">
        <v>40</v>
      </c>
      <c r="B33" s="16" t="s">
        <v>384</v>
      </c>
      <c r="C33" s="49" t="s">
        <v>56</v>
      </c>
      <c r="D33" s="54">
        <v>1</v>
      </c>
      <c r="E33" s="89">
        <v>0</v>
      </c>
      <c r="F33" s="55">
        <f>D33*E33</f>
        <v>0</v>
      </c>
    </row>
    <row r="35" spans="1:7" ht="25.5">
      <c r="A35" s="49" t="s">
        <v>41</v>
      </c>
      <c r="B35" s="16" t="s">
        <v>385</v>
      </c>
      <c r="C35" s="49" t="s">
        <v>56</v>
      </c>
      <c r="D35" s="54">
        <v>1</v>
      </c>
      <c r="E35" s="89">
        <v>0</v>
      </c>
      <c r="F35" s="55">
        <f>D35*E35</f>
        <v>0</v>
      </c>
    </row>
    <row r="37" spans="1:7" ht="43.9" customHeight="1">
      <c r="A37" s="49" t="s">
        <v>42</v>
      </c>
      <c r="B37" s="16" t="s">
        <v>386</v>
      </c>
      <c r="C37" s="49" t="s">
        <v>54</v>
      </c>
      <c r="D37" s="54">
        <v>1</v>
      </c>
      <c r="E37" s="89">
        <v>0</v>
      </c>
      <c r="F37" s="55">
        <f>D37*E37</f>
        <v>0</v>
      </c>
    </row>
    <row r="39" spans="1:7" ht="38.25">
      <c r="A39" s="49" t="s">
        <v>43</v>
      </c>
      <c r="B39" s="16" t="s">
        <v>113</v>
      </c>
      <c r="C39" s="49" t="s">
        <v>54</v>
      </c>
      <c r="D39" s="54">
        <v>1</v>
      </c>
      <c r="E39" s="89">
        <v>0</v>
      </c>
      <c r="F39" s="55">
        <f>D39*E39</f>
        <v>0</v>
      </c>
    </row>
    <row r="41" spans="1:7" ht="40.9" customHeight="1">
      <c r="A41" s="49" t="s">
        <v>44</v>
      </c>
      <c r="B41" s="16" t="s">
        <v>381</v>
      </c>
      <c r="C41" s="49" t="s">
        <v>54</v>
      </c>
      <c r="D41" s="54">
        <v>1</v>
      </c>
      <c r="E41" s="89">
        <v>0</v>
      </c>
      <c r="F41" s="55">
        <f>D41*E41</f>
        <v>0</v>
      </c>
    </row>
    <row r="43" spans="1:7" ht="90" customHeight="1">
      <c r="A43" s="49" t="s">
        <v>45</v>
      </c>
      <c r="B43" s="147" t="s">
        <v>67</v>
      </c>
      <c r="C43" s="49" t="s">
        <v>54</v>
      </c>
      <c r="D43" s="54">
        <v>1</v>
      </c>
      <c r="E43" s="89">
        <v>0</v>
      </c>
      <c r="F43" s="55">
        <f>D43*E43</f>
        <v>0</v>
      </c>
    </row>
    <row r="45" spans="1:7" ht="63.75">
      <c r="A45" s="49" t="s">
        <v>60</v>
      </c>
      <c r="B45" s="148" t="s">
        <v>1276</v>
      </c>
      <c r="C45" s="49" t="s">
        <v>54</v>
      </c>
      <c r="D45" s="54">
        <v>1</v>
      </c>
      <c r="E45" s="89">
        <v>0</v>
      </c>
      <c r="F45" s="55">
        <f>D45*E45</f>
        <v>0</v>
      </c>
      <c r="G45" s="149"/>
    </row>
    <row r="46" spans="1:7">
      <c r="G46" s="149" t="s">
        <v>663</v>
      </c>
    </row>
    <row r="47" spans="1:7" ht="25.5">
      <c r="A47" s="49" t="s">
        <v>61</v>
      </c>
      <c r="B47" s="16" t="s">
        <v>208</v>
      </c>
      <c r="C47" s="49" t="s">
        <v>56</v>
      </c>
      <c r="D47" s="54">
        <v>1</v>
      </c>
      <c r="E47" s="89">
        <v>0</v>
      </c>
      <c r="F47" s="55">
        <f>D47*E47</f>
        <v>0</v>
      </c>
      <c r="G47" s="149" t="s">
        <v>663</v>
      </c>
    </row>
    <row r="49" spans="1:6" s="5" customFormat="1">
      <c r="A49" s="110"/>
      <c r="B49" s="356" t="s">
        <v>71</v>
      </c>
      <c r="C49" s="356"/>
      <c r="D49" s="356"/>
      <c r="E49" s="356"/>
      <c r="F49" s="111">
        <f>SUM(F15:F48)</f>
        <v>0</v>
      </c>
    </row>
    <row r="57" spans="1:6">
      <c r="B57" s="150" t="s">
        <v>663</v>
      </c>
    </row>
  </sheetData>
  <sheetProtection algorithmName="SHA-512" hashValue="KoCpzdRwOIx7uNRYbkJtgtObkAIsYWkpvxXI16vd5FMrSQviXIrr8MtXV5D5Fla10Ynnf0Qy7OIOA8rWZboD0Q==" saltValue="HaRhYfPvv+q8AEy03+1tHA==" spinCount="100000" sheet="1" objects="1" scenarios="1"/>
  <mergeCells count="2">
    <mergeCell ref="A1:G1"/>
    <mergeCell ref="B49:E49"/>
  </mergeCells>
  <pageMargins left="0.7" right="0.7" top="0.75" bottom="0.75" header="0.3" footer="0.3"/>
  <pageSetup paperSize="9" scale="92" orientation="portrait" r:id="rId1"/>
  <headerFooter>
    <oddHeader>&amp;LPZI POPIS DEL&amp;CSTANOVANJSKO NASELJE
RESNICA - 1.FAZA&amp;RŠT. PROJ.: 24-14-RES</oddHeader>
    <oddFooter>&amp;LPRIPRAVLJALNA IN ZAKLJUČNA DELA&amp;RStran &amp;P od &amp;N</oddFooter>
  </headerFooter>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B169-71A8-4343-8F9C-C379A7A813AA}">
  <sheetPr>
    <tabColor rgb="FFFFFF00"/>
  </sheetPr>
  <dimension ref="A1:H52"/>
  <sheetViews>
    <sheetView view="pageBreakPreview" zoomScale="110" zoomScaleNormal="130" zoomScaleSheetLayoutView="110" zoomScalePageLayoutView="110" workbookViewId="0">
      <selection sqref="A1:G1"/>
    </sheetView>
  </sheetViews>
  <sheetFormatPr defaultRowHeight="12.75"/>
  <cols>
    <col min="1" max="1" width="5" style="161" customWidth="1"/>
    <col min="2" max="2" width="43.5703125" style="156" customWidth="1"/>
    <col min="3" max="3" width="9.28515625" style="156" customWidth="1"/>
    <col min="4" max="4" width="9.28515625" style="157" customWidth="1"/>
    <col min="5" max="6" width="22.7109375" style="158" customWidth="1"/>
    <col min="7" max="16384" width="9.140625" style="156"/>
  </cols>
  <sheetData>
    <row r="1" spans="1:7" s="1" customFormat="1" ht="15.75">
      <c r="A1" s="355" t="s">
        <v>73</v>
      </c>
      <c r="B1" s="355"/>
      <c r="C1" s="355"/>
      <c r="D1" s="355"/>
      <c r="E1" s="355"/>
      <c r="F1" s="355"/>
      <c r="G1" s="355"/>
    </row>
    <row r="2" spans="1:7" s="1" customFormat="1">
      <c r="A2" s="17"/>
      <c r="B2" s="3"/>
      <c r="C2" s="17"/>
      <c r="D2" s="24"/>
      <c r="E2" s="24"/>
      <c r="F2" s="18"/>
    </row>
    <row r="3" spans="1:7" s="154" customFormat="1" ht="15.75">
      <c r="A3" s="151" t="s">
        <v>32</v>
      </c>
      <c r="B3" s="145" t="s">
        <v>1239</v>
      </c>
      <c r="C3" s="151"/>
      <c r="D3" s="152"/>
      <c r="E3" s="152"/>
      <c r="F3" s="153"/>
    </row>
    <row r="4" spans="1:7" s="5" customFormat="1">
      <c r="A4" s="19"/>
      <c r="B4" s="15"/>
      <c r="C4" s="19"/>
      <c r="D4" s="26"/>
      <c r="E4" s="26"/>
      <c r="F4" s="30"/>
    </row>
    <row r="6" spans="1:7">
      <c r="A6" s="155"/>
      <c r="B6" s="156" t="s">
        <v>1212</v>
      </c>
    </row>
    <row r="7" spans="1:7" ht="31.5" customHeight="1">
      <c r="A7" s="159" t="s">
        <v>3</v>
      </c>
      <c r="B7" s="357" t="s">
        <v>1277</v>
      </c>
      <c r="C7" s="344"/>
      <c r="D7" s="344"/>
      <c r="E7" s="344"/>
      <c r="F7" s="344"/>
    </row>
    <row r="8" spans="1:7" ht="33.75" customHeight="1">
      <c r="A8" s="159" t="s">
        <v>3</v>
      </c>
      <c r="B8" s="358" t="s">
        <v>1278</v>
      </c>
      <c r="C8" s="359"/>
      <c r="D8" s="359"/>
      <c r="E8" s="359"/>
      <c r="F8" s="359"/>
    </row>
    <row r="9" spans="1:7" ht="80.25" customHeight="1">
      <c r="A9" s="159" t="s">
        <v>3</v>
      </c>
      <c r="B9" s="360" t="s">
        <v>1279</v>
      </c>
      <c r="C9" s="360"/>
      <c r="D9" s="360"/>
      <c r="E9" s="360"/>
      <c r="F9" s="360"/>
    </row>
    <row r="10" spans="1:7" ht="12.75" customHeight="1">
      <c r="B10" s="162"/>
      <c r="C10" s="160"/>
      <c r="D10" s="163"/>
      <c r="E10" s="160"/>
      <c r="F10" s="160"/>
    </row>
    <row r="11" spans="1:7" ht="12.75" customHeight="1">
      <c r="A11" s="361" t="s">
        <v>1213</v>
      </c>
      <c r="B11" s="363" t="s">
        <v>49</v>
      </c>
      <c r="C11" s="363" t="s">
        <v>50</v>
      </c>
      <c r="D11" s="365" t="s">
        <v>51</v>
      </c>
      <c r="E11" s="367" t="s">
        <v>1214</v>
      </c>
      <c r="F11" s="368"/>
    </row>
    <row r="12" spans="1:7">
      <c r="A12" s="362"/>
      <c r="B12" s="364"/>
      <c r="C12" s="364"/>
      <c r="D12" s="366"/>
      <c r="E12" s="164" t="s">
        <v>1215</v>
      </c>
      <c r="F12" s="165" t="s">
        <v>1216</v>
      </c>
    </row>
    <row r="13" spans="1:7" s="167" customFormat="1">
      <c r="A13" s="161"/>
      <c r="B13" s="166"/>
      <c r="C13" s="166"/>
      <c r="D13" s="157"/>
      <c r="E13" s="158"/>
      <c r="F13" s="80"/>
    </row>
    <row r="14" spans="1:7" ht="16.5">
      <c r="A14" s="168" t="s">
        <v>23</v>
      </c>
      <c r="B14" s="169" t="s">
        <v>1217</v>
      </c>
      <c r="C14" s="169"/>
      <c r="D14" s="170"/>
      <c r="E14" s="171"/>
      <c r="F14" s="81"/>
    </row>
    <row r="15" spans="1:7" ht="15.75" customHeight="1">
      <c r="A15" s="172"/>
      <c r="B15" s="173"/>
      <c r="C15" s="174"/>
      <c r="D15" s="175"/>
      <c r="E15" s="176"/>
      <c r="F15" s="176"/>
    </row>
    <row r="16" spans="1:7" ht="53.25">
      <c r="A16" s="177" t="s">
        <v>30</v>
      </c>
      <c r="B16" s="178" t="s">
        <v>1280</v>
      </c>
      <c r="C16" s="179" t="s">
        <v>56</v>
      </c>
      <c r="D16" s="180">
        <v>12</v>
      </c>
      <c r="E16" s="94">
        <v>0</v>
      </c>
      <c r="F16" s="82">
        <f>D16*E16</f>
        <v>0</v>
      </c>
    </row>
    <row r="17" spans="1:7" s="167" customFormat="1">
      <c r="A17" s="177"/>
      <c r="B17" s="178"/>
      <c r="C17" s="179"/>
      <c r="D17" s="180"/>
      <c r="E17" s="181"/>
      <c r="F17" s="82"/>
    </row>
    <row r="18" spans="1:7" s="167" customFormat="1" ht="55.5">
      <c r="A18" s="177" t="s">
        <v>32</v>
      </c>
      <c r="B18" s="178" t="s">
        <v>1218</v>
      </c>
      <c r="C18" s="179" t="s">
        <v>56</v>
      </c>
      <c r="D18" s="180">
        <v>42</v>
      </c>
      <c r="E18" s="94">
        <v>0</v>
      </c>
      <c r="F18" s="82">
        <f>D18*E18</f>
        <v>0</v>
      </c>
    </row>
    <row r="19" spans="1:7" s="167" customFormat="1">
      <c r="A19" s="177"/>
      <c r="B19" s="178"/>
      <c r="C19" s="179"/>
      <c r="D19" s="180"/>
      <c r="E19" s="181"/>
      <c r="F19" s="82"/>
    </row>
    <row r="20" spans="1:7" s="183" customFormat="1" ht="55.5">
      <c r="A20" s="177" t="s">
        <v>34</v>
      </c>
      <c r="B20" s="178" t="s">
        <v>1219</v>
      </c>
      <c r="C20" s="179" t="s">
        <v>56</v>
      </c>
      <c r="D20" s="180">
        <v>2</v>
      </c>
      <c r="E20" s="94">
        <v>0</v>
      </c>
      <c r="F20" s="82">
        <f>D20*E20</f>
        <v>0</v>
      </c>
      <c r="G20" s="182"/>
    </row>
    <row r="21" spans="1:7" s="183" customFormat="1" ht="14.25">
      <c r="A21" s="172"/>
      <c r="B21" s="173"/>
      <c r="C21" s="174"/>
      <c r="D21" s="175"/>
      <c r="E21" s="176"/>
      <c r="F21" s="176"/>
      <c r="G21" s="182"/>
    </row>
    <row r="22" spans="1:7" s="183" customFormat="1" ht="69" customHeight="1">
      <c r="A22" s="172" t="s">
        <v>36</v>
      </c>
      <c r="B22" s="173" t="s">
        <v>1220</v>
      </c>
      <c r="C22" s="174" t="s">
        <v>56</v>
      </c>
      <c r="D22" s="184">
        <v>75</v>
      </c>
      <c r="E22" s="95">
        <v>0</v>
      </c>
      <c r="F22" s="176">
        <f>D22*E22</f>
        <v>0</v>
      </c>
      <c r="G22" s="182"/>
    </row>
    <row r="23" spans="1:7" s="183" customFormat="1" ht="14.25">
      <c r="A23" s="172"/>
      <c r="B23" s="173"/>
      <c r="C23" s="174"/>
      <c r="D23" s="184"/>
      <c r="E23" s="176"/>
      <c r="F23" s="176"/>
      <c r="G23" s="182"/>
    </row>
    <row r="24" spans="1:7" s="183" customFormat="1" ht="69.75" customHeight="1">
      <c r="A24" s="172" t="s">
        <v>38</v>
      </c>
      <c r="B24" s="173" t="s">
        <v>1281</v>
      </c>
      <c r="C24" s="174" t="s">
        <v>56</v>
      </c>
      <c r="D24" s="184">
        <v>3</v>
      </c>
      <c r="E24" s="95">
        <v>0</v>
      </c>
      <c r="F24" s="176">
        <f>D24*E24</f>
        <v>0</v>
      </c>
      <c r="G24" s="182"/>
    </row>
    <row r="25" spans="1:7" s="183" customFormat="1" ht="14.25">
      <c r="A25" s="172"/>
      <c r="B25" s="173"/>
      <c r="C25" s="174"/>
      <c r="D25" s="184"/>
      <c r="E25" s="176"/>
      <c r="F25" s="176"/>
      <c r="G25" s="182"/>
    </row>
    <row r="26" spans="1:7" s="183" customFormat="1" ht="63.75">
      <c r="A26" s="172" t="s">
        <v>40</v>
      </c>
      <c r="B26" s="173" t="s">
        <v>1282</v>
      </c>
      <c r="C26" s="174" t="s">
        <v>1221</v>
      </c>
      <c r="D26" s="184">
        <f>533.8-48</f>
        <v>485.79999999999995</v>
      </c>
      <c r="E26" s="95">
        <v>0</v>
      </c>
      <c r="F26" s="176">
        <f>D26*E26</f>
        <v>0</v>
      </c>
      <c r="G26" s="182"/>
    </row>
    <row r="27" spans="1:7" s="183" customFormat="1" ht="14.25">
      <c r="A27" s="172"/>
      <c r="B27" s="173"/>
      <c r="C27" s="174"/>
      <c r="D27" s="184"/>
      <c r="E27" s="176"/>
      <c r="F27" s="176"/>
      <c r="G27" s="182"/>
    </row>
    <row r="28" spans="1:7" s="183" customFormat="1" ht="78" customHeight="1">
      <c r="A28" s="172" t="s">
        <v>41</v>
      </c>
      <c r="B28" s="173" t="s">
        <v>1222</v>
      </c>
      <c r="C28" s="174" t="s">
        <v>54</v>
      </c>
      <c r="D28" s="184">
        <v>1</v>
      </c>
      <c r="E28" s="95">
        <v>0</v>
      </c>
      <c r="F28" s="176">
        <f>D28*E28</f>
        <v>0</v>
      </c>
      <c r="G28" s="182"/>
    </row>
    <row r="29" spans="1:7" s="183" customFormat="1" ht="12.75" customHeight="1">
      <c r="A29" s="172"/>
      <c r="B29" s="173"/>
      <c r="C29" s="174"/>
      <c r="D29" s="184"/>
      <c r="E29" s="176"/>
      <c r="F29" s="176"/>
      <c r="G29" s="182"/>
    </row>
    <row r="30" spans="1:7" s="183" customFormat="1" ht="80.25" customHeight="1">
      <c r="A30" s="172" t="s">
        <v>42</v>
      </c>
      <c r="B30" s="173" t="s">
        <v>1223</v>
      </c>
      <c r="C30" s="174" t="s">
        <v>1224</v>
      </c>
      <c r="D30" s="184">
        <v>15</v>
      </c>
      <c r="E30" s="95">
        <v>0</v>
      </c>
      <c r="F30" s="176">
        <f>D30*E30</f>
        <v>0</v>
      </c>
      <c r="G30" s="182"/>
    </row>
    <row r="31" spans="1:7" s="183" customFormat="1" ht="14.25">
      <c r="A31" s="172"/>
      <c r="B31" s="173"/>
      <c r="C31" s="174"/>
      <c r="D31" s="184"/>
      <c r="E31" s="176"/>
      <c r="F31" s="176"/>
      <c r="G31" s="182"/>
    </row>
    <row r="32" spans="1:7" s="183" customFormat="1" ht="102">
      <c r="A32" s="172" t="s">
        <v>43</v>
      </c>
      <c r="B32" s="173" t="s">
        <v>1283</v>
      </c>
      <c r="C32" s="174" t="s">
        <v>1221</v>
      </c>
      <c r="D32" s="184">
        <v>1235</v>
      </c>
      <c r="E32" s="95">
        <v>0</v>
      </c>
      <c r="F32" s="176">
        <f>D32*E32</f>
        <v>0</v>
      </c>
      <c r="G32" s="182"/>
    </row>
    <row r="33" spans="1:7" s="183" customFormat="1" ht="14.25">
      <c r="A33" s="172"/>
      <c r="B33" s="173"/>
      <c r="C33" s="174"/>
      <c r="D33" s="184"/>
      <c r="E33" s="176"/>
      <c r="F33" s="176"/>
      <c r="G33" s="182"/>
    </row>
    <row r="34" spans="1:7" s="183" customFormat="1" ht="69.75" customHeight="1">
      <c r="A34" s="172" t="s">
        <v>44</v>
      </c>
      <c r="B34" s="173" t="s">
        <v>1284</v>
      </c>
      <c r="C34" s="174" t="s">
        <v>54</v>
      </c>
      <c r="D34" s="184">
        <v>3</v>
      </c>
      <c r="E34" s="95">
        <v>0</v>
      </c>
      <c r="F34" s="176">
        <f>D34*E34</f>
        <v>0</v>
      </c>
      <c r="G34" s="182"/>
    </row>
    <row r="35" spans="1:7" s="183" customFormat="1" ht="14.25">
      <c r="A35" s="172"/>
      <c r="B35" s="173"/>
      <c r="C35" s="174"/>
      <c r="D35" s="184"/>
      <c r="E35" s="176"/>
      <c r="F35" s="176"/>
      <c r="G35" s="182"/>
    </row>
    <row r="36" spans="1:7" s="183" customFormat="1" ht="44.25" customHeight="1">
      <c r="A36" s="172" t="s">
        <v>45</v>
      </c>
      <c r="B36" s="173" t="s">
        <v>1225</v>
      </c>
      <c r="C36" s="174" t="s">
        <v>1221</v>
      </c>
      <c r="D36" s="184">
        <v>649.1</v>
      </c>
      <c r="E36" s="95">
        <v>0</v>
      </c>
      <c r="F36" s="176">
        <f>D36*E36</f>
        <v>0</v>
      </c>
      <c r="G36" s="182"/>
    </row>
    <row r="37" spans="1:7" s="183" customFormat="1" ht="14.25">
      <c r="A37" s="172"/>
      <c r="B37" s="173"/>
      <c r="C37" s="174"/>
      <c r="D37" s="184"/>
      <c r="E37" s="176"/>
      <c r="F37" s="176"/>
      <c r="G37" s="182"/>
    </row>
    <row r="38" spans="1:7" s="183" customFormat="1" ht="102">
      <c r="A38" s="177" t="s">
        <v>60</v>
      </c>
      <c r="B38" s="178" t="s">
        <v>1285</v>
      </c>
      <c r="C38" s="179" t="s">
        <v>1226</v>
      </c>
      <c r="D38" s="180">
        <v>463.45</v>
      </c>
      <c r="E38" s="94">
        <v>0</v>
      </c>
      <c r="F38" s="82">
        <f t="shared" ref="F38" si="0">D38*E38</f>
        <v>0</v>
      </c>
      <c r="G38" s="182"/>
    </row>
    <row r="39" spans="1:7" s="183" customFormat="1" ht="14.25">
      <c r="A39" s="172"/>
      <c r="B39" s="173"/>
      <c r="C39" s="174"/>
      <c r="D39" s="184"/>
      <c r="E39" s="176"/>
      <c r="F39" s="176"/>
      <c r="G39" s="182"/>
    </row>
    <row r="40" spans="1:7" s="183" customFormat="1" ht="91.5" customHeight="1">
      <c r="A40" s="177" t="s">
        <v>61</v>
      </c>
      <c r="B40" s="178" t="s">
        <v>1227</v>
      </c>
      <c r="C40" s="179" t="s">
        <v>1221</v>
      </c>
      <c r="D40" s="180">
        <v>465.54</v>
      </c>
      <c r="E40" s="94">
        <v>0</v>
      </c>
      <c r="F40" s="82">
        <f t="shared" ref="F40" si="1">D40*E40</f>
        <v>0</v>
      </c>
      <c r="G40" s="182"/>
    </row>
    <row r="41" spans="1:7" s="183" customFormat="1" ht="14.25">
      <c r="A41" s="172"/>
      <c r="B41" s="173"/>
      <c r="C41" s="174"/>
      <c r="D41" s="184"/>
      <c r="E41" s="176"/>
      <c r="F41" s="176"/>
      <c r="G41" s="182"/>
    </row>
    <row r="42" spans="1:7" s="183" customFormat="1" ht="92.25" customHeight="1">
      <c r="A42" s="177" t="s">
        <v>62</v>
      </c>
      <c r="B42" s="178" t="s">
        <v>1286</v>
      </c>
      <c r="C42" s="179" t="s">
        <v>1226</v>
      </c>
      <c r="D42" s="180">
        <v>77.84</v>
      </c>
      <c r="E42" s="94">
        <v>0</v>
      </c>
      <c r="F42" s="82">
        <f t="shared" ref="F42" si="2">D42*E42</f>
        <v>0</v>
      </c>
      <c r="G42" s="182"/>
    </row>
    <row r="43" spans="1:7" s="183" customFormat="1" ht="13.5" customHeight="1">
      <c r="A43" s="177"/>
      <c r="B43" s="178"/>
      <c r="C43" s="179"/>
      <c r="D43" s="180"/>
      <c r="E43" s="181"/>
      <c r="F43" s="82"/>
      <c r="G43" s="182"/>
    </row>
    <row r="44" spans="1:7" s="183" customFormat="1" ht="81" customHeight="1">
      <c r="A44" s="177" t="s">
        <v>63</v>
      </c>
      <c r="B44" s="173" t="s">
        <v>1228</v>
      </c>
      <c r="C44" s="174" t="s">
        <v>1221</v>
      </c>
      <c r="D44" s="180">
        <v>500</v>
      </c>
      <c r="E44" s="94">
        <v>0</v>
      </c>
      <c r="F44" s="82">
        <f t="shared" ref="F44" si="3">D44*E44</f>
        <v>0</v>
      </c>
      <c r="G44" s="182"/>
    </row>
    <row r="45" spans="1:7" s="183" customFormat="1" ht="12.75" customHeight="1">
      <c r="A45" s="177"/>
      <c r="B45" s="173"/>
      <c r="C45" s="174"/>
      <c r="D45" s="180"/>
      <c r="E45" s="181"/>
      <c r="F45" s="82"/>
      <c r="G45" s="182"/>
    </row>
    <row r="46" spans="1:7" s="183" customFormat="1" ht="81" customHeight="1">
      <c r="A46" s="177" t="s">
        <v>64</v>
      </c>
      <c r="B46" s="173" t="s">
        <v>1229</v>
      </c>
      <c r="C46" s="174" t="s">
        <v>54</v>
      </c>
      <c r="D46" s="180">
        <v>1</v>
      </c>
      <c r="E46" s="94">
        <v>0</v>
      </c>
      <c r="F46" s="82">
        <f t="shared" ref="F46" si="4">D46*E46</f>
        <v>0</v>
      </c>
      <c r="G46" s="182"/>
    </row>
    <row r="47" spans="1:7" s="183" customFormat="1" ht="12.75" customHeight="1">
      <c r="A47" s="177"/>
      <c r="B47" s="173"/>
      <c r="C47" s="174"/>
      <c r="D47" s="180"/>
      <c r="E47" s="181"/>
      <c r="F47" s="82"/>
      <c r="G47" s="182"/>
    </row>
    <row r="48" spans="1:7" s="183" customFormat="1" ht="38.25">
      <c r="A48" s="177" t="s">
        <v>65</v>
      </c>
      <c r="B48" s="173" t="s">
        <v>1287</v>
      </c>
      <c r="C48" s="174" t="s">
        <v>54</v>
      </c>
      <c r="D48" s="180">
        <v>1</v>
      </c>
      <c r="E48" s="94">
        <v>0</v>
      </c>
      <c r="F48" s="82">
        <f t="shared" ref="F48" si="5">D48*E48</f>
        <v>0</v>
      </c>
      <c r="G48" s="182"/>
    </row>
    <row r="49" spans="1:8" s="183" customFormat="1" ht="12.75" customHeight="1">
      <c r="A49" s="177"/>
      <c r="B49" s="173"/>
      <c r="C49" s="174"/>
      <c r="D49" s="180"/>
      <c r="E49" s="181"/>
      <c r="F49" s="82"/>
      <c r="G49" s="182"/>
    </row>
    <row r="50" spans="1:8" s="192" customFormat="1" ht="17.25" thickBot="1">
      <c r="A50" s="185"/>
      <c r="B50" s="186" t="s">
        <v>1297</v>
      </c>
      <c r="C50" s="185"/>
      <c r="D50" s="187"/>
      <c r="E50" s="188" t="s">
        <v>663</v>
      </c>
      <c r="F50" s="189">
        <f>SUM(F15:F49)</f>
        <v>0</v>
      </c>
      <c r="G50" s="190"/>
      <c r="H50" s="191"/>
    </row>
    <row r="51" spans="1:8" s="183" customFormat="1" ht="13.5" customHeight="1" thickTop="1">
      <c r="A51" s="193"/>
      <c r="B51" s="194"/>
      <c r="C51" s="195"/>
      <c r="D51" s="196"/>
      <c r="E51" s="197"/>
      <c r="F51" s="198"/>
      <c r="G51" s="182"/>
      <c r="H51" s="199"/>
    </row>
    <row r="52" spans="1:8" s="201" customFormat="1" ht="12.75" customHeight="1">
      <c r="A52" s="200"/>
      <c r="D52" s="202"/>
      <c r="E52" s="203"/>
      <c r="F52" s="203" t="s">
        <v>663</v>
      </c>
    </row>
  </sheetData>
  <sheetProtection algorithmName="SHA-512" hashValue="lzvDxPYmP50MtzWCTLqMeK9Xg3IT+jq7dJwCDA088g5uv3W/1WesAXGMk5BIx5SBw5xxyk0WwVDBoxzpGxLQrg==" saltValue="6ZN76Ow/c2rrwTc+q3KRjQ==" spinCount="100000" sheet="1" objects="1" scenarios="1"/>
  <mergeCells count="9">
    <mergeCell ref="A1:G1"/>
    <mergeCell ref="B7:F7"/>
    <mergeCell ref="B8:F8"/>
    <mergeCell ref="B9:F9"/>
    <mergeCell ref="A11:A12"/>
    <mergeCell ref="B11:B12"/>
    <mergeCell ref="C11:C12"/>
    <mergeCell ref="D11:D12"/>
    <mergeCell ref="E11:F11"/>
  </mergeCells>
  <pageMargins left="0.98425196850393704" right="0.39370078740157483" top="0.98425196850393704" bottom="0.59055118110236227" header="0.23622047244094491" footer="0.23622047244094491"/>
  <pageSetup paperSize="9" scale="71" orientation="portrait" r:id="rId1"/>
  <headerFooter>
    <oddHeader>&amp;L&amp;G&amp;C&amp;"Arial Narrow,Krepko"&amp;K000000ODSTRANITEV VEČSTANOVANJSKE
STAVBE ULICA PRVOBORCEV 39,
HRASTNIK</oddHeader>
    <oddFooter>&amp;R&amp;P / &amp;N</oddFooter>
  </headerFooter>
  <rowBreaks count="1" manualBreakCount="1">
    <brk id="3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D1028-3464-44BC-8AF4-F797AA660405}">
  <sheetPr>
    <tabColor rgb="FF00B0F0"/>
  </sheetPr>
  <dimension ref="A1:G34"/>
  <sheetViews>
    <sheetView view="pageBreakPreview" zoomScaleNormal="80" zoomScaleSheetLayoutView="100" workbookViewId="0">
      <selection sqref="A1:F1"/>
    </sheetView>
  </sheetViews>
  <sheetFormatPr defaultColWidth="9.140625" defaultRowHeight="15"/>
  <cols>
    <col min="1" max="1" width="4" style="49" customWidth="1"/>
    <col min="2" max="2" width="40.28515625" style="100" customWidth="1"/>
    <col min="3" max="3" width="6" style="49" customWidth="1"/>
    <col min="4" max="4" width="9.140625" style="54" customWidth="1"/>
    <col min="5" max="5" width="25.5703125" style="54" customWidth="1"/>
    <col min="6" max="6" width="25.5703125" style="55" customWidth="1"/>
  </cols>
  <sheetData>
    <row r="1" spans="1:7" s="1" customFormat="1" ht="15.75">
      <c r="A1" s="370" t="s">
        <v>74</v>
      </c>
      <c r="B1" s="370"/>
      <c r="C1" s="370"/>
      <c r="D1" s="370"/>
      <c r="E1" s="370"/>
      <c r="F1" s="370"/>
      <c r="G1" s="204"/>
    </row>
    <row r="3" spans="1:7" ht="15.75">
      <c r="A3" s="370" t="s">
        <v>243</v>
      </c>
      <c r="B3" s="370"/>
      <c r="C3" s="370"/>
      <c r="D3" s="370"/>
      <c r="E3" s="370"/>
      <c r="F3" s="370"/>
    </row>
    <row r="5" spans="1:7" s="56" customFormat="1">
      <c r="A5" s="102"/>
      <c r="B5" s="101" t="s">
        <v>47</v>
      </c>
      <c r="C5" s="102"/>
      <c r="D5" s="103"/>
      <c r="E5" s="103"/>
      <c r="F5" s="104"/>
    </row>
    <row r="6" spans="1:7" s="56" customFormat="1" ht="18" customHeight="1">
      <c r="A6" s="102" t="s">
        <v>3</v>
      </c>
      <c r="B6" s="354" t="s">
        <v>244</v>
      </c>
      <c r="C6" s="369"/>
      <c r="D6" s="369"/>
      <c r="E6" s="369"/>
      <c r="F6" s="369"/>
    </row>
    <row r="7" spans="1:7" s="56" customFormat="1" ht="82.5" customHeight="1">
      <c r="A7" s="102" t="s">
        <v>3</v>
      </c>
      <c r="B7" s="354" t="s">
        <v>246</v>
      </c>
      <c r="C7" s="369"/>
      <c r="D7" s="369"/>
      <c r="E7" s="369"/>
      <c r="F7" s="369"/>
    </row>
    <row r="8" spans="1:7" s="56" customFormat="1" ht="109.5" customHeight="1">
      <c r="A8" s="102" t="s">
        <v>3</v>
      </c>
      <c r="B8" s="354" t="s">
        <v>245</v>
      </c>
      <c r="C8" s="369"/>
      <c r="D8" s="369"/>
      <c r="E8" s="369"/>
      <c r="F8" s="369"/>
    </row>
    <row r="9" spans="1:7" s="56" customFormat="1" ht="34.5" customHeight="1">
      <c r="A9" s="102" t="s">
        <v>3</v>
      </c>
      <c r="B9" s="354" t="s">
        <v>1288</v>
      </c>
      <c r="C9" s="369"/>
      <c r="D9" s="369"/>
      <c r="E9" s="369"/>
      <c r="F9" s="369"/>
    </row>
    <row r="10" spans="1:7" s="56" customFormat="1" ht="186.75" customHeight="1">
      <c r="A10" s="102" t="s">
        <v>3</v>
      </c>
      <c r="B10" s="354" t="s">
        <v>1289</v>
      </c>
      <c r="C10" s="369"/>
      <c r="D10" s="369"/>
      <c r="E10" s="369"/>
      <c r="F10" s="369"/>
    </row>
    <row r="11" spans="1:7" s="1" customFormat="1" ht="30.75" customHeight="1">
      <c r="A11" s="49" t="s">
        <v>3</v>
      </c>
      <c r="B11" s="53" t="s">
        <v>1274</v>
      </c>
      <c r="C11" s="49"/>
      <c r="D11" s="54"/>
      <c r="E11" s="54"/>
      <c r="F11" s="55"/>
    </row>
    <row r="12" spans="1:7" s="1" customFormat="1" ht="12" customHeight="1">
      <c r="A12" s="105"/>
      <c r="B12" s="53"/>
      <c r="C12" s="49"/>
      <c r="D12" s="54"/>
      <c r="E12" s="54"/>
      <c r="F12" s="55"/>
    </row>
    <row r="13" spans="1:7">
      <c r="A13" s="205" t="s">
        <v>48</v>
      </c>
      <c r="B13" s="206" t="s">
        <v>49</v>
      </c>
      <c r="C13" s="205" t="s">
        <v>50</v>
      </c>
      <c r="D13" s="207" t="s">
        <v>51</v>
      </c>
      <c r="E13" s="207" t="s">
        <v>52</v>
      </c>
      <c r="F13" s="208" t="s">
        <v>53</v>
      </c>
    </row>
    <row r="14" spans="1:7" s="1" customFormat="1" ht="8.1" customHeight="1">
      <c r="A14" s="102"/>
      <c r="B14" s="101"/>
      <c r="C14" s="102"/>
      <c r="D14" s="103"/>
      <c r="E14" s="103"/>
      <c r="F14" s="104"/>
      <c r="G14" s="5"/>
    </row>
    <row r="15" spans="1:7" ht="125.25" customHeight="1">
      <c r="A15" s="49" t="s">
        <v>30</v>
      </c>
      <c r="B15" s="16" t="s">
        <v>247</v>
      </c>
      <c r="C15" s="49" t="s">
        <v>54</v>
      </c>
      <c r="D15" s="54">
        <v>1</v>
      </c>
      <c r="E15" s="89">
        <v>0</v>
      </c>
      <c r="F15" s="55">
        <f>D15*E15</f>
        <v>0</v>
      </c>
    </row>
    <row r="16" spans="1:7">
      <c r="B16" s="16"/>
    </row>
    <row r="17" spans="1:6" ht="29.25" customHeight="1">
      <c r="A17" s="49" t="s">
        <v>32</v>
      </c>
      <c r="B17" s="16" t="s">
        <v>248</v>
      </c>
      <c r="C17" s="49" t="s">
        <v>54</v>
      </c>
      <c r="D17" s="54">
        <v>1</v>
      </c>
      <c r="E17" s="89">
        <v>0</v>
      </c>
      <c r="F17" s="55">
        <f>D17*E17</f>
        <v>0</v>
      </c>
    </row>
    <row r="18" spans="1:6">
      <c r="B18" s="16"/>
    </row>
    <row r="19" spans="1:6" ht="95.25" customHeight="1">
      <c r="A19" s="49" t="s">
        <v>34</v>
      </c>
      <c r="B19" s="16" t="s">
        <v>249</v>
      </c>
      <c r="C19" s="49" t="s">
        <v>54</v>
      </c>
      <c r="D19" s="54">
        <v>1</v>
      </c>
      <c r="E19" s="89">
        <v>0</v>
      </c>
      <c r="F19" s="55">
        <f>D19*E19</f>
        <v>0</v>
      </c>
    </row>
    <row r="20" spans="1:6">
      <c r="B20" s="16"/>
    </row>
    <row r="21" spans="1:6" ht="140.25" customHeight="1">
      <c r="A21" s="49" t="s">
        <v>36</v>
      </c>
      <c r="B21" s="16" t="s">
        <v>250</v>
      </c>
      <c r="C21" s="49" t="s">
        <v>77</v>
      </c>
      <c r="D21" s="54">
        <v>1920</v>
      </c>
      <c r="E21" s="89">
        <v>0</v>
      </c>
      <c r="F21" s="55">
        <f>D21*E21</f>
        <v>0</v>
      </c>
    </row>
    <row r="23" spans="1:6" ht="72.75" customHeight="1">
      <c r="A23" s="49" t="s">
        <v>38</v>
      </c>
      <c r="B23" s="16" t="s">
        <v>251</v>
      </c>
      <c r="C23" s="49" t="s">
        <v>77</v>
      </c>
      <c r="D23" s="54">
        <v>1820</v>
      </c>
      <c r="E23" s="89">
        <v>0</v>
      </c>
      <c r="F23" s="55">
        <f>D23*E23</f>
        <v>0</v>
      </c>
    </row>
    <row r="25" spans="1:6" ht="123" customHeight="1">
      <c r="A25" s="49" t="s">
        <v>40</v>
      </c>
      <c r="B25" s="16" t="s">
        <v>253</v>
      </c>
    </row>
    <row r="26" spans="1:6" ht="25.5">
      <c r="A26" s="49" t="s">
        <v>3</v>
      </c>
      <c r="B26" s="16" t="s">
        <v>252</v>
      </c>
      <c r="C26" s="49" t="s">
        <v>77</v>
      </c>
      <c r="D26" s="54">
        <v>100</v>
      </c>
      <c r="E26" s="89">
        <v>0</v>
      </c>
      <c r="F26" s="55">
        <f>D26*E26</f>
        <v>0</v>
      </c>
    </row>
    <row r="27" spans="1:6" ht="38.25">
      <c r="A27" s="49" t="s">
        <v>3</v>
      </c>
      <c r="B27" s="16" t="s">
        <v>254</v>
      </c>
      <c r="C27" s="49" t="s">
        <v>77</v>
      </c>
      <c r="D27" s="54">
        <v>50</v>
      </c>
      <c r="E27" s="89">
        <v>0</v>
      </c>
      <c r="F27" s="55">
        <f>D27*E27</f>
        <v>0</v>
      </c>
    </row>
    <row r="28" spans="1:6" ht="25.5">
      <c r="A28" s="49" t="s">
        <v>3</v>
      </c>
      <c r="B28" s="16" t="s">
        <v>255</v>
      </c>
      <c r="C28" s="49" t="s">
        <v>55</v>
      </c>
      <c r="D28" s="54">
        <v>40</v>
      </c>
      <c r="E28" s="89">
        <v>0</v>
      </c>
      <c r="F28" s="55">
        <f>D28*E28</f>
        <v>0</v>
      </c>
    </row>
    <row r="30" spans="1:6" ht="25.5">
      <c r="A30" s="49" t="s">
        <v>41</v>
      </c>
      <c r="B30" s="16" t="s">
        <v>256</v>
      </c>
      <c r="C30" s="49" t="s">
        <v>70</v>
      </c>
      <c r="D30" s="54">
        <v>200</v>
      </c>
      <c r="E30" s="89">
        <v>0</v>
      </c>
      <c r="F30" s="55">
        <f>D30*E30</f>
        <v>0</v>
      </c>
    </row>
    <row r="32" spans="1:6" ht="38.25">
      <c r="A32" s="49" t="s">
        <v>42</v>
      </c>
      <c r="B32" s="16" t="s">
        <v>257</v>
      </c>
      <c r="C32" s="49" t="s">
        <v>258</v>
      </c>
      <c r="D32" s="54">
        <v>120</v>
      </c>
      <c r="E32" s="89">
        <v>0</v>
      </c>
      <c r="F32" s="55">
        <f>D32*E32</f>
        <v>0</v>
      </c>
    </row>
    <row r="34" spans="1:6">
      <c r="A34" s="110"/>
      <c r="B34" s="356" t="s">
        <v>259</v>
      </c>
      <c r="C34" s="356"/>
      <c r="D34" s="356"/>
      <c r="E34" s="356"/>
      <c r="F34" s="111">
        <f>SUM(F15:F33)</f>
        <v>0</v>
      </c>
    </row>
  </sheetData>
  <sheetProtection algorithmName="SHA-512" hashValue="+xhcHXNKi6DcvtZcXRs/QSQx6TLRR5FL2uqYSPacgR+z8zrU0kt9o/TMTxTOp7oivUe8noiNP/cRe/HKqAg9mQ==" saltValue="JhX6Jx3Fjp/BWHJsT/t1c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8" orientation="portrait" r:id="rId1"/>
  <headerFooter>
    <oddHeader>&amp;LPZI POPIS DEL&amp;CSTANOVANJSKO NASELJE
RESNICA - 1.FAZA&amp;RŠT. PROJ.: 24-14-RES</oddHeader>
    <oddFooter>&amp;LII.1. VAROVANJE GRADBENE JAME&amp;RStran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BB2B-265C-4A08-8406-A8661BE6700F}">
  <sheetPr>
    <tabColor rgb="FF00B0F0"/>
  </sheetPr>
  <dimension ref="A1:G34"/>
  <sheetViews>
    <sheetView view="pageBreakPreview" zoomScaleNormal="100" zoomScaleSheetLayoutView="100" workbookViewId="0">
      <selection sqref="A1:F1"/>
    </sheetView>
  </sheetViews>
  <sheetFormatPr defaultColWidth="8.85546875" defaultRowHeight="15"/>
  <cols>
    <col min="1" max="1" width="5.28515625" style="49" customWidth="1"/>
    <col min="2" max="2" width="40.28515625" style="100" customWidth="1"/>
    <col min="3" max="3" width="6" style="49" customWidth="1"/>
    <col min="4" max="4" width="9.42578125" style="54" customWidth="1"/>
    <col min="5" max="5" width="23.5703125" style="54" customWidth="1"/>
    <col min="6" max="6" width="23.5703125" style="55" customWidth="1"/>
  </cols>
  <sheetData>
    <row r="1" spans="1:7" s="1" customFormat="1" ht="15.75">
      <c r="A1" s="370" t="s">
        <v>74</v>
      </c>
      <c r="B1" s="370"/>
      <c r="C1" s="370"/>
      <c r="D1" s="370"/>
      <c r="E1" s="370"/>
      <c r="F1" s="370"/>
    </row>
    <row r="3" spans="1:7" ht="15.75">
      <c r="A3" s="370" t="s">
        <v>260</v>
      </c>
      <c r="B3" s="370"/>
      <c r="C3" s="370"/>
      <c r="D3" s="370"/>
      <c r="E3" s="370"/>
      <c r="F3" s="370"/>
    </row>
    <row r="5" spans="1:7" s="56" customFormat="1">
      <c r="A5" s="102"/>
      <c r="B5" s="101" t="s">
        <v>47</v>
      </c>
      <c r="C5" s="102"/>
      <c r="D5" s="103"/>
      <c r="E5" s="103"/>
      <c r="F5" s="104"/>
    </row>
    <row r="6" spans="1:7" s="56" customFormat="1" ht="78.75" customHeight="1">
      <c r="A6" s="102" t="s">
        <v>3</v>
      </c>
      <c r="B6" s="354" t="s">
        <v>75</v>
      </c>
      <c r="C6" s="369"/>
      <c r="D6" s="369"/>
      <c r="E6" s="369"/>
      <c r="F6" s="369"/>
    </row>
    <row r="7" spans="1:7" s="56" customFormat="1" ht="119.25" customHeight="1">
      <c r="A7" s="102" t="s">
        <v>3</v>
      </c>
      <c r="B7" s="354" t="s">
        <v>1290</v>
      </c>
      <c r="C7" s="369"/>
      <c r="D7" s="369"/>
      <c r="E7" s="369"/>
      <c r="F7" s="369"/>
    </row>
    <row r="8" spans="1:7" s="56" customFormat="1" ht="286.5" customHeight="1">
      <c r="A8" s="102" t="s">
        <v>3</v>
      </c>
      <c r="B8" s="354" t="s">
        <v>1291</v>
      </c>
      <c r="C8" s="369"/>
      <c r="D8" s="369"/>
      <c r="E8" s="369"/>
      <c r="F8" s="369"/>
    </row>
    <row r="9" spans="1:7" s="56" customFormat="1" ht="51" customHeight="1">
      <c r="A9" s="102" t="s">
        <v>3</v>
      </c>
      <c r="B9" s="354" t="s">
        <v>150</v>
      </c>
      <c r="C9" s="369"/>
      <c r="D9" s="369"/>
      <c r="E9" s="369"/>
      <c r="F9" s="369"/>
    </row>
    <row r="10" spans="1:7" s="1" customFormat="1" ht="18.75" customHeight="1">
      <c r="A10" s="49" t="s">
        <v>3</v>
      </c>
      <c r="B10" s="354" t="s">
        <v>1274</v>
      </c>
      <c r="C10" s="369"/>
      <c r="D10" s="369"/>
      <c r="E10" s="369"/>
      <c r="F10" s="369"/>
    </row>
    <row r="11" spans="1:7" s="1" customFormat="1" ht="12" customHeight="1">
      <c r="A11" s="105"/>
      <c r="B11" s="53"/>
      <c r="C11" s="49"/>
      <c r="D11" s="54"/>
      <c r="E11" s="54"/>
      <c r="F11" s="55"/>
    </row>
    <row r="12" spans="1:7">
      <c r="A12" s="106" t="s">
        <v>48</v>
      </c>
      <c r="B12" s="107" t="s">
        <v>49</v>
      </c>
      <c r="C12" s="106" t="s">
        <v>50</v>
      </c>
      <c r="D12" s="108" t="s">
        <v>51</v>
      </c>
      <c r="E12" s="108" t="s">
        <v>52</v>
      </c>
      <c r="F12" s="109" t="s">
        <v>53</v>
      </c>
    </row>
    <row r="13" spans="1:7" s="1" customFormat="1" ht="8.1" customHeight="1">
      <c r="A13" s="102"/>
      <c r="B13" s="101"/>
      <c r="C13" s="102"/>
      <c r="D13" s="103"/>
      <c r="E13" s="103"/>
      <c r="F13" s="104"/>
    </row>
    <row r="14" spans="1:7" ht="79.5" customHeight="1">
      <c r="A14" s="49" t="s">
        <v>30</v>
      </c>
      <c r="B14" s="16" t="s">
        <v>115</v>
      </c>
      <c r="C14" s="49" t="s">
        <v>56</v>
      </c>
      <c r="D14" s="54">
        <v>8</v>
      </c>
      <c r="E14" s="89">
        <v>0</v>
      </c>
      <c r="F14" s="55">
        <f>D14*E14</f>
        <v>0</v>
      </c>
    </row>
    <row r="15" spans="1:7">
      <c r="B15" s="16"/>
    </row>
    <row r="16" spans="1:7" ht="76.5">
      <c r="A16" s="49" t="s">
        <v>32</v>
      </c>
      <c r="B16" s="16" t="s">
        <v>1292</v>
      </c>
      <c r="C16" s="49" t="s">
        <v>76</v>
      </c>
      <c r="D16" s="54">
        <v>50</v>
      </c>
      <c r="E16" s="89">
        <v>0</v>
      </c>
      <c r="F16" s="55">
        <f>D16*E16</f>
        <v>0</v>
      </c>
      <c r="G16" t="s">
        <v>663</v>
      </c>
    </row>
    <row r="17" spans="1:6">
      <c r="B17" s="16"/>
    </row>
    <row r="18" spans="1:6" ht="61.35" customHeight="1">
      <c r="A18" s="49" t="s">
        <v>34</v>
      </c>
      <c r="B18" s="16" t="s">
        <v>470</v>
      </c>
      <c r="C18" s="49" t="s">
        <v>76</v>
      </c>
      <c r="D18" s="54">
        <v>2600</v>
      </c>
      <c r="E18" s="89">
        <v>0</v>
      </c>
      <c r="F18" s="55">
        <f>D18*E18</f>
        <v>0</v>
      </c>
    </row>
    <row r="20" spans="1:6" ht="76.5">
      <c r="A20" s="49" t="s">
        <v>36</v>
      </c>
      <c r="B20" s="16" t="s">
        <v>1293</v>
      </c>
      <c r="C20" s="49" t="s">
        <v>76</v>
      </c>
      <c r="D20" s="54">
        <v>7900</v>
      </c>
      <c r="E20" s="89">
        <v>0</v>
      </c>
      <c r="F20" s="55">
        <f>D20*E20</f>
        <v>0</v>
      </c>
    </row>
    <row r="22" spans="1:6" ht="57" customHeight="1">
      <c r="A22" s="49" t="s">
        <v>38</v>
      </c>
      <c r="B22" s="16" t="s">
        <v>473</v>
      </c>
      <c r="C22" s="49" t="s">
        <v>77</v>
      </c>
      <c r="D22" s="54">
        <v>2100</v>
      </c>
      <c r="E22" s="89">
        <v>0</v>
      </c>
      <c r="F22" s="55">
        <f>D22*E22</f>
        <v>0</v>
      </c>
    </row>
    <row r="24" spans="1:6" ht="85.35" customHeight="1">
      <c r="A24" s="49" t="s">
        <v>40</v>
      </c>
      <c r="B24" s="16" t="s">
        <v>261</v>
      </c>
      <c r="C24" s="49" t="s">
        <v>77</v>
      </c>
      <c r="D24" s="54">
        <v>2100</v>
      </c>
      <c r="E24" s="89">
        <v>0</v>
      </c>
      <c r="F24" s="55">
        <f>D24*E24</f>
        <v>0</v>
      </c>
    </row>
    <row r="26" spans="1:6" ht="82.35" customHeight="1">
      <c r="A26" s="49" t="s">
        <v>41</v>
      </c>
      <c r="B26" s="16" t="s">
        <v>472</v>
      </c>
      <c r="C26" s="49" t="s">
        <v>76</v>
      </c>
      <c r="D26" s="54">
        <v>1680</v>
      </c>
      <c r="E26" s="89">
        <v>0</v>
      </c>
      <c r="F26" s="55">
        <f>D26*E26</f>
        <v>0</v>
      </c>
    </row>
    <row r="28" spans="1:6" s="116" customFormat="1" ht="101.45" customHeight="1">
      <c r="A28" s="112" t="s">
        <v>42</v>
      </c>
      <c r="B28" s="113" t="s">
        <v>471</v>
      </c>
      <c r="C28" s="112" t="s">
        <v>76</v>
      </c>
      <c r="D28" s="114">
        <v>1200</v>
      </c>
      <c r="E28" s="96">
        <v>0</v>
      </c>
      <c r="F28" s="115">
        <f>D28*E28</f>
        <v>0</v>
      </c>
    </row>
    <row r="30" spans="1:6" ht="87" customHeight="1">
      <c r="A30" s="49" t="s">
        <v>43</v>
      </c>
      <c r="B30" s="117" t="s">
        <v>262</v>
      </c>
      <c r="C30" s="118" t="s">
        <v>76</v>
      </c>
      <c r="D30" s="119">
        <v>2500</v>
      </c>
      <c r="E30" s="97">
        <v>0</v>
      </c>
      <c r="F30" s="120">
        <f>D30*E30</f>
        <v>0</v>
      </c>
    </row>
    <row r="32" spans="1:6" s="121" customFormat="1" ht="51">
      <c r="A32" s="49" t="s">
        <v>329</v>
      </c>
      <c r="B32" s="117" t="s">
        <v>1013</v>
      </c>
      <c r="C32" s="118" t="s">
        <v>76</v>
      </c>
      <c r="D32" s="119">
        <v>2500</v>
      </c>
      <c r="E32" s="97">
        <v>0</v>
      </c>
      <c r="F32" s="120">
        <f>D32*E32</f>
        <v>0</v>
      </c>
    </row>
    <row r="33" spans="1:6" s="122" customFormat="1">
      <c r="A33" s="49"/>
      <c r="B33" s="100"/>
      <c r="C33" s="49"/>
      <c r="D33" s="54"/>
      <c r="E33" s="54"/>
      <c r="F33" s="55"/>
    </row>
    <row r="34" spans="1:6">
      <c r="A34" s="110"/>
      <c r="B34" s="356" t="s">
        <v>78</v>
      </c>
      <c r="C34" s="356"/>
      <c r="D34" s="356"/>
      <c r="E34" s="356"/>
      <c r="F34" s="111">
        <f>SUM(F14:F33)</f>
        <v>0</v>
      </c>
    </row>
  </sheetData>
  <sheetProtection algorithmName="SHA-512" hashValue="lgv3u1Y/nz8mgFwgrL1WS+UkHAHLvgKwhAq/ST6N39cGHu3ire7oG0XgDDp5qqRIwKdvKfcapouimPQKpR2WsQ==" saltValue="Tky758z9ebLCzKtEuF3q8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0" orientation="portrait" r:id="rId1"/>
  <headerFooter>
    <oddHeader>&amp;LPZI POPIS DEL&amp;CSTANOVANJSKO NASELJE
RESNICA - 1.FAZA&amp;RŠT. PROJ.: 24-14-RES</oddHeader>
    <oddFooter>&amp;LII.2. ZEMELJSKA DELA&amp;RStran &amp;P od &amp;N</oddFooter>
  </headerFooter>
  <rowBreaks count="1" manualBreakCount="1">
    <brk id="8"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E0BE-EBC3-49E4-843B-C124842A75FA}">
  <sheetPr>
    <tabColor rgb="FF00B0F0"/>
  </sheetPr>
  <dimension ref="A1:H390"/>
  <sheetViews>
    <sheetView view="pageBreakPreview" topLeftCell="A355" zoomScaleNormal="100" zoomScaleSheetLayoutView="100" workbookViewId="0">
      <selection activeCell="B361" sqref="B361"/>
    </sheetView>
  </sheetViews>
  <sheetFormatPr defaultColWidth="8.85546875" defaultRowHeight="15"/>
  <cols>
    <col min="1" max="1" width="5.28515625" style="49" customWidth="1"/>
    <col min="2" max="2" width="40.28515625" style="100" customWidth="1"/>
    <col min="3" max="3" width="6" style="49" customWidth="1"/>
    <col min="4" max="4" width="12" style="54" customWidth="1"/>
    <col min="5" max="5" width="10.7109375" style="54" customWidth="1"/>
    <col min="6" max="6" width="16.140625" style="55" customWidth="1"/>
  </cols>
  <sheetData>
    <row r="1" spans="1:8" ht="15.75">
      <c r="A1" s="370" t="s">
        <v>74</v>
      </c>
      <c r="B1" s="370"/>
      <c r="C1" s="370"/>
      <c r="D1" s="370"/>
      <c r="E1" s="370"/>
      <c r="F1" s="370"/>
    </row>
    <row r="3" spans="1:8" ht="15.75">
      <c r="A3" s="370" t="s">
        <v>296</v>
      </c>
      <c r="B3" s="370"/>
      <c r="C3" s="370"/>
      <c r="D3" s="370"/>
      <c r="E3" s="370"/>
      <c r="F3" s="370"/>
    </row>
    <row r="5" spans="1:8" s="56" customFormat="1">
      <c r="A5" s="102"/>
      <c r="B5" s="101" t="s">
        <v>47</v>
      </c>
      <c r="C5" s="102"/>
      <c r="D5" s="103"/>
      <c r="E5" s="103"/>
      <c r="F5" s="104"/>
    </row>
    <row r="6" spans="1:8" s="56" customFormat="1" ht="31.5" customHeight="1">
      <c r="A6" s="102" t="s">
        <v>3</v>
      </c>
      <c r="B6" s="354" t="s">
        <v>83</v>
      </c>
      <c r="C6" s="369"/>
      <c r="D6" s="369"/>
      <c r="E6" s="369"/>
      <c r="F6" s="369"/>
    </row>
    <row r="7" spans="1:8" s="56" customFormat="1" ht="42" customHeight="1">
      <c r="A7" s="102" t="s">
        <v>3</v>
      </c>
      <c r="B7" s="354" t="s">
        <v>79</v>
      </c>
      <c r="C7" s="369"/>
      <c r="D7" s="369"/>
      <c r="E7" s="369"/>
      <c r="F7" s="369"/>
    </row>
    <row r="8" spans="1:8" s="56" customFormat="1" ht="218.25" customHeight="1">
      <c r="A8" s="102" t="s">
        <v>3</v>
      </c>
      <c r="B8" s="354" t="s">
        <v>1298</v>
      </c>
      <c r="C8" s="369"/>
      <c r="D8" s="369"/>
      <c r="E8" s="369"/>
      <c r="F8" s="369"/>
    </row>
    <row r="9" spans="1:8" s="56" customFormat="1" ht="78" customHeight="1">
      <c r="A9" s="102" t="s">
        <v>3</v>
      </c>
      <c r="B9" s="354" t="s">
        <v>1294</v>
      </c>
      <c r="C9" s="369"/>
      <c r="D9" s="369"/>
      <c r="E9" s="369"/>
      <c r="F9" s="369"/>
      <c r="G9" s="209" t="s">
        <v>663</v>
      </c>
      <c r="H9" s="56" t="s">
        <v>663</v>
      </c>
    </row>
    <row r="10" spans="1:8" s="56" customFormat="1" ht="206.25" customHeight="1">
      <c r="A10" s="102" t="s">
        <v>3</v>
      </c>
      <c r="B10" s="354" t="s">
        <v>1295</v>
      </c>
      <c r="C10" s="369"/>
      <c r="D10" s="369"/>
      <c r="E10" s="369"/>
      <c r="F10" s="369"/>
      <c r="G10" s="209" t="s">
        <v>663</v>
      </c>
    </row>
    <row r="11" spans="1:8" s="56" customFormat="1" ht="27.6" customHeight="1">
      <c r="A11" s="102" t="s">
        <v>3</v>
      </c>
      <c r="B11" s="354" t="s">
        <v>80</v>
      </c>
      <c r="C11" s="369"/>
      <c r="D11" s="369"/>
      <c r="E11" s="369"/>
      <c r="F11" s="369"/>
    </row>
    <row r="12" spans="1:8" ht="32.25" customHeight="1">
      <c r="A12" s="49" t="s">
        <v>3</v>
      </c>
      <c r="B12" s="354" t="s">
        <v>81</v>
      </c>
      <c r="C12" s="369"/>
      <c r="D12" s="369"/>
      <c r="E12" s="369"/>
      <c r="F12" s="369"/>
    </row>
    <row r="13" spans="1:8" s="1" customFormat="1" ht="30.75" customHeight="1">
      <c r="A13" s="49" t="s">
        <v>3</v>
      </c>
      <c r="B13" s="354" t="s">
        <v>1296</v>
      </c>
      <c r="C13" s="369"/>
      <c r="D13" s="369"/>
      <c r="E13" s="369"/>
      <c r="F13" s="369"/>
    </row>
    <row r="14" spans="1:8">
      <c r="B14" s="16"/>
    </row>
    <row r="15" spans="1:8">
      <c r="A15" s="205" t="s">
        <v>48</v>
      </c>
      <c r="B15" s="206" t="s">
        <v>49</v>
      </c>
      <c r="C15" s="205" t="s">
        <v>50</v>
      </c>
      <c r="D15" s="207" t="s">
        <v>51</v>
      </c>
      <c r="E15" s="207" t="s">
        <v>52</v>
      </c>
      <c r="F15" s="208" t="s">
        <v>53</v>
      </c>
    </row>
    <row r="16" spans="1:8">
      <c r="B16" s="16"/>
    </row>
    <row r="17" spans="1:6" s="1" customFormat="1" ht="12.75">
      <c r="A17" s="102"/>
      <c r="B17" s="101" t="s">
        <v>901</v>
      </c>
      <c r="C17" s="102"/>
      <c r="D17" s="103"/>
      <c r="E17" s="103"/>
      <c r="F17" s="104"/>
    </row>
    <row r="18" spans="1:6" s="1" customFormat="1" ht="12.75">
      <c r="A18" s="49"/>
      <c r="B18" s="57"/>
      <c r="C18" s="57"/>
      <c r="D18" s="210"/>
      <c r="E18" s="211"/>
      <c r="F18" s="212"/>
    </row>
    <row r="19" spans="1:6" s="1" customFormat="1" ht="38.25">
      <c r="A19" s="49"/>
      <c r="B19" s="53" t="s">
        <v>880</v>
      </c>
      <c r="C19" s="57"/>
      <c r="D19" s="210"/>
      <c r="E19" s="211"/>
      <c r="F19" s="212"/>
    </row>
    <row r="20" spans="1:6" s="1" customFormat="1" ht="12.75">
      <c r="A20" s="49"/>
      <c r="B20" s="57" t="s">
        <v>879</v>
      </c>
      <c r="C20" s="105" t="s">
        <v>84</v>
      </c>
      <c r="D20" s="210">
        <v>70200</v>
      </c>
      <c r="E20" s="211"/>
      <c r="F20" s="212"/>
    </row>
    <row r="21" spans="1:6" s="1" customFormat="1" ht="12.75">
      <c r="A21" s="49"/>
      <c r="B21" s="57"/>
      <c r="C21" s="57"/>
      <c r="D21" s="210"/>
      <c r="E21" s="211"/>
      <c r="F21" s="212"/>
    </row>
    <row r="22" spans="1:6" s="1" customFormat="1" ht="12.75">
      <c r="A22" s="49"/>
      <c r="B22" s="57" t="s">
        <v>881</v>
      </c>
      <c r="C22" s="57"/>
      <c r="D22" s="210"/>
      <c r="E22" s="211"/>
      <c r="F22" s="212"/>
    </row>
    <row r="23" spans="1:6" s="1" customFormat="1" ht="12.75">
      <c r="A23" s="49"/>
      <c r="B23" s="213" t="s">
        <v>882</v>
      </c>
      <c r="C23" s="57"/>
      <c r="D23" s="210"/>
      <c r="E23" s="211"/>
      <c r="F23" s="212"/>
    </row>
    <row r="24" spans="1:6" s="1" customFormat="1" ht="12.75">
      <c r="A24" s="49"/>
      <c r="B24" s="57" t="s">
        <v>879</v>
      </c>
      <c r="C24" s="105" t="s">
        <v>84</v>
      </c>
      <c r="D24" s="210">
        <v>1332</v>
      </c>
      <c r="E24" s="211"/>
      <c r="F24" s="212"/>
    </row>
    <row r="25" spans="1:6" s="1" customFormat="1" ht="12.75">
      <c r="A25" s="49"/>
      <c r="B25" s="57" t="s">
        <v>1086</v>
      </c>
      <c r="C25" s="105" t="s">
        <v>84</v>
      </c>
      <c r="D25" s="210">
        <v>10391</v>
      </c>
      <c r="E25" s="211"/>
      <c r="F25" s="212"/>
    </row>
    <row r="26" spans="1:6" s="1" customFormat="1" ht="12.75">
      <c r="A26" s="49"/>
      <c r="B26" s="57"/>
      <c r="C26" s="57"/>
      <c r="D26" s="210"/>
      <c r="E26" s="211"/>
      <c r="F26" s="212"/>
    </row>
    <row r="27" spans="1:6" s="1" customFormat="1" ht="12.75">
      <c r="A27" s="49"/>
      <c r="B27" s="213" t="s">
        <v>883</v>
      </c>
      <c r="C27" s="57"/>
      <c r="D27" s="210"/>
      <c r="E27" s="211"/>
      <c r="F27" s="212"/>
    </row>
    <row r="28" spans="1:6" s="1" customFormat="1" ht="12.75">
      <c r="A28" s="49"/>
      <c r="B28" s="57" t="s">
        <v>879</v>
      </c>
      <c r="C28" s="105" t="s">
        <v>84</v>
      </c>
      <c r="D28" s="210">
        <v>1983</v>
      </c>
      <c r="E28" s="211"/>
      <c r="F28" s="212"/>
    </row>
    <row r="29" spans="1:6" s="1" customFormat="1" ht="12.75">
      <c r="A29" s="49"/>
      <c r="B29" s="57" t="s">
        <v>1086</v>
      </c>
      <c r="C29" s="105" t="s">
        <v>84</v>
      </c>
      <c r="D29" s="210">
        <v>8630</v>
      </c>
      <c r="E29" s="211"/>
      <c r="F29" s="212"/>
    </row>
    <row r="30" spans="1:6" s="1" customFormat="1" ht="12.75">
      <c r="A30" s="49"/>
      <c r="B30" s="57"/>
      <c r="C30" s="57"/>
      <c r="D30" s="210"/>
      <c r="E30" s="211"/>
      <c r="F30" s="212"/>
    </row>
    <row r="31" spans="1:6" s="1" customFormat="1" ht="12.75">
      <c r="A31" s="49"/>
      <c r="B31" s="213" t="s">
        <v>884</v>
      </c>
      <c r="C31" s="57"/>
      <c r="D31" s="210"/>
      <c r="E31" s="211"/>
      <c r="F31" s="212"/>
    </row>
    <row r="32" spans="1:6" s="1" customFormat="1" ht="12.75">
      <c r="A32" s="49"/>
      <c r="B32" s="57" t="s">
        <v>879</v>
      </c>
      <c r="C32" s="105" t="s">
        <v>84</v>
      </c>
      <c r="D32" s="210">
        <v>2285</v>
      </c>
      <c r="E32" s="211"/>
      <c r="F32" s="212"/>
    </row>
    <row r="33" spans="1:6" s="1" customFormat="1" ht="12.75">
      <c r="A33" s="49"/>
      <c r="B33" s="57" t="s">
        <v>1086</v>
      </c>
      <c r="C33" s="105" t="s">
        <v>84</v>
      </c>
      <c r="D33" s="210">
        <v>9109</v>
      </c>
      <c r="E33" s="211"/>
      <c r="F33" s="212"/>
    </row>
    <row r="34" spans="1:6" s="1" customFormat="1" ht="12.75">
      <c r="A34" s="49"/>
      <c r="B34" s="57"/>
      <c r="C34" s="57"/>
      <c r="D34" s="210"/>
      <c r="E34" s="211"/>
      <c r="F34" s="212"/>
    </row>
    <row r="35" spans="1:6" s="1" customFormat="1" ht="12.75">
      <c r="A35" s="49"/>
      <c r="B35" s="213" t="s">
        <v>885</v>
      </c>
      <c r="C35" s="57"/>
      <c r="D35" s="210"/>
      <c r="E35" s="211"/>
      <c r="F35" s="212"/>
    </row>
    <row r="36" spans="1:6" s="1" customFormat="1" ht="12.75">
      <c r="A36" s="49"/>
      <c r="B36" s="57" t="s">
        <v>879</v>
      </c>
      <c r="C36" s="105" t="s">
        <v>84</v>
      </c>
      <c r="D36" s="210">
        <v>1978</v>
      </c>
      <c r="E36" s="211"/>
      <c r="F36" s="212"/>
    </row>
    <row r="37" spans="1:6" s="1" customFormat="1" ht="12.75">
      <c r="A37" s="49"/>
      <c r="B37" s="57" t="s">
        <v>1086</v>
      </c>
      <c r="C37" s="105" t="s">
        <v>84</v>
      </c>
      <c r="D37" s="210">
        <v>8541</v>
      </c>
      <c r="E37" s="211"/>
      <c r="F37" s="212"/>
    </row>
    <row r="38" spans="1:6" s="1" customFormat="1" ht="12.75">
      <c r="A38" s="49"/>
      <c r="B38" s="57"/>
      <c r="C38" s="57"/>
      <c r="D38" s="210"/>
      <c r="E38" s="211"/>
      <c r="F38" s="212"/>
    </row>
    <row r="39" spans="1:6" s="1" customFormat="1" ht="12.75">
      <c r="A39" s="49"/>
      <c r="B39" s="213" t="s">
        <v>886</v>
      </c>
      <c r="C39" s="57"/>
      <c r="D39" s="210"/>
      <c r="E39" s="211"/>
      <c r="F39" s="212"/>
    </row>
    <row r="40" spans="1:6" s="1" customFormat="1" ht="12.75">
      <c r="A40" s="49"/>
      <c r="B40" s="57" t="s">
        <v>879</v>
      </c>
      <c r="C40" s="105" t="s">
        <v>84</v>
      </c>
      <c r="D40" s="210">
        <v>1978</v>
      </c>
      <c r="E40" s="211"/>
      <c r="F40" s="212"/>
    </row>
    <row r="41" spans="1:6" s="1" customFormat="1" ht="12.75">
      <c r="A41" s="49"/>
      <c r="B41" s="57" t="s">
        <v>1086</v>
      </c>
      <c r="C41" s="105" t="s">
        <v>84</v>
      </c>
      <c r="D41" s="210">
        <v>8541</v>
      </c>
      <c r="E41" s="211"/>
      <c r="F41" s="212"/>
    </row>
    <row r="42" spans="1:6" s="1" customFormat="1" ht="12.75">
      <c r="A42" s="49"/>
      <c r="B42" s="57"/>
      <c r="C42" s="57"/>
      <c r="D42" s="210"/>
      <c r="E42" s="211"/>
      <c r="F42" s="212"/>
    </row>
    <row r="43" spans="1:6" s="1" customFormat="1" ht="12.75">
      <c r="A43" s="49"/>
      <c r="B43" s="213" t="s">
        <v>887</v>
      </c>
      <c r="C43" s="57"/>
      <c r="D43" s="210"/>
      <c r="E43" s="211"/>
      <c r="F43" s="212"/>
    </row>
    <row r="44" spans="1:6" s="1" customFormat="1" ht="12.75">
      <c r="A44" s="49"/>
      <c r="B44" s="57" t="s">
        <v>879</v>
      </c>
      <c r="C44" s="105" t="s">
        <v>84</v>
      </c>
      <c r="D44" s="210">
        <v>1978</v>
      </c>
      <c r="E44" s="211"/>
      <c r="F44" s="212"/>
    </row>
    <row r="45" spans="1:6" s="1" customFormat="1" ht="12.75">
      <c r="A45" s="49"/>
      <c r="B45" s="57" t="s">
        <v>1086</v>
      </c>
      <c r="C45" s="105" t="s">
        <v>84</v>
      </c>
      <c r="D45" s="210">
        <v>8541</v>
      </c>
      <c r="E45" s="211"/>
      <c r="F45" s="212"/>
    </row>
    <row r="46" spans="1:6" s="1" customFormat="1" ht="12.75">
      <c r="A46" s="49"/>
      <c r="B46" s="57"/>
      <c r="C46" s="57"/>
      <c r="D46" s="210"/>
      <c r="E46" s="211"/>
      <c r="F46" s="212"/>
    </row>
    <row r="47" spans="1:6" s="1" customFormat="1" ht="12.75">
      <c r="A47" s="49"/>
      <c r="B47" s="213" t="s">
        <v>888</v>
      </c>
      <c r="C47" s="57"/>
      <c r="D47" s="210"/>
      <c r="E47" s="211"/>
      <c r="F47" s="212"/>
    </row>
    <row r="48" spans="1:6" s="1" customFormat="1" ht="12.75">
      <c r="A48" s="49"/>
      <c r="B48" s="57" t="s">
        <v>879</v>
      </c>
      <c r="C48" s="105" t="s">
        <v>84</v>
      </c>
      <c r="D48" s="210">
        <v>2069</v>
      </c>
      <c r="E48" s="211"/>
      <c r="F48" s="212"/>
    </row>
    <row r="49" spans="1:6" s="1" customFormat="1" ht="12.75">
      <c r="A49" s="49"/>
      <c r="B49" s="57" t="s">
        <v>1086</v>
      </c>
      <c r="C49" s="105" t="s">
        <v>84</v>
      </c>
      <c r="D49" s="210">
        <v>8541</v>
      </c>
      <c r="E49" s="211"/>
      <c r="F49" s="212"/>
    </row>
    <row r="50" spans="1:6" s="1" customFormat="1" ht="12.75">
      <c r="A50" s="49"/>
      <c r="B50" s="57"/>
      <c r="C50" s="57"/>
      <c r="D50" s="210"/>
      <c r="E50" s="211"/>
      <c r="F50" s="212"/>
    </row>
    <row r="51" spans="1:6" s="1" customFormat="1" ht="12.75">
      <c r="A51" s="49"/>
      <c r="B51" s="213" t="s">
        <v>889</v>
      </c>
      <c r="C51" s="57"/>
      <c r="D51" s="210"/>
      <c r="E51" s="211"/>
      <c r="F51" s="212"/>
    </row>
    <row r="52" spans="1:6" s="1" customFormat="1" ht="12.75">
      <c r="A52" s="49"/>
      <c r="B52" s="57" t="s">
        <v>879</v>
      </c>
      <c r="C52" s="105" t="s">
        <v>84</v>
      </c>
      <c r="D52" s="210">
        <v>50108</v>
      </c>
      <c r="E52" s="211"/>
      <c r="F52" s="212"/>
    </row>
    <row r="53" spans="1:6" s="1" customFormat="1" ht="12.75">
      <c r="A53" s="49"/>
      <c r="B53" s="57" t="s">
        <v>1086</v>
      </c>
      <c r="C53" s="105" t="s">
        <v>84</v>
      </c>
      <c r="D53" s="210">
        <v>42926</v>
      </c>
      <c r="E53" s="211"/>
      <c r="F53" s="212"/>
    </row>
    <row r="54" spans="1:6" s="1" customFormat="1" ht="12.75">
      <c r="A54" s="49"/>
      <c r="B54" s="57"/>
      <c r="C54" s="57"/>
      <c r="D54" s="210"/>
      <c r="E54" s="211"/>
      <c r="F54" s="212"/>
    </row>
    <row r="55" spans="1:6" s="1" customFormat="1" ht="48" customHeight="1">
      <c r="A55" s="49"/>
      <c r="B55" s="214" t="s">
        <v>890</v>
      </c>
      <c r="C55" s="57"/>
      <c r="D55" s="210"/>
      <c r="E55" s="211"/>
      <c r="F55" s="212"/>
    </row>
    <row r="56" spans="1:6" s="1" customFormat="1" ht="12.75">
      <c r="A56" s="49"/>
      <c r="B56" s="57" t="s">
        <v>879</v>
      </c>
      <c r="C56" s="105" t="s">
        <v>84</v>
      </c>
      <c r="D56" s="210">
        <v>1384</v>
      </c>
      <c r="E56" s="211"/>
      <c r="F56" s="212"/>
    </row>
    <row r="57" spans="1:6" s="1" customFormat="1" ht="12.75">
      <c r="A57" s="49"/>
      <c r="B57" s="57"/>
      <c r="C57" s="57"/>
      <c r="D57" s="210"/>
      <c r="E57" s="211"/>
      <c r="F57" s="212"/>
    </row>
    <row r="58" spans="1:6" s="1" customFormat="1" ht="12.75">
      <c r="A58" s="49"/>
      <c r="B58" s="213" t="s">
        <v>891</v>
      </c>
      <c r="C58" s="57"/>
      <c r="D58" s="210"/>
      <c r="E58" s="211"/>
      <c r="F58" s="212"/>
    </row>
    <row r="59" spans="1:6" s="1" customFormat="1" ht="12.75">
      <c r="A59" s="49"/>
      <c r="B59" s="57" t="s">
        <v>879</v>
      </c>
      <c r="C59" s="105" t="s">
        <v>84</v>
      </c>
      <c r="D59" s="210">
        <v>1250</v>
      </c>
      <c r="E59" s="211"/>
      <c r="F59" s="212"/>
    </row>
    <row r="60" spans="1:6" s="1" customFormat="1" ht="12.75">
      <c r="A60" s="49"/>
      <c r="B60" s="57" t="s">
        <v>1086</v>
      </c>
      <c r="C60" s="105" t="s">
        <v>84</v>
      </c>
      <c r="D60" s="210">
        <v>1450</v>
      </c>
      <c r="E60" s="211"/>
      <c r="F60" s="212"/>
    </row>
    <row r="61" spans="1:6" s="1" customFormat="1" ht="12.75">
      <c r="A61" s="49"/>
      <c r="B61" s="57"/>
      <c r="C61" s="57"/>
      <c r="D61" s="210"/>
      <c r="E61" s="211"/>
      <c r="F61" s="212"/>
    </row>
    <row r="62" spans="1:6" s="1" customFormat="1" ht="51">
      <c r="A62" s="105" t="s">
        <v>3</v>
      </c>
      <c r="B62" s="215" t="s">
        <v>892</v>
      </c>
      <c r="C62" s="57"/>
      <c r="D62" s="210"/>
      <c r="E62" s="211"/>
      <c r="F62" s="212"/>
    </row>
    <row r="63" spans="1:6" s="1" customFormat="1" ht="12.75">
      <c r="A63" s="49"/>
      <c r="B63" s="57" t="s">
        <v>879</v>
      </c>
      <c r="C63" s="105" t="s">
        <v>84</v>
      </c>
      <c r="D63" s="210">
        <v>6466</v>
      </c>
      <c r="E63" s="211"/>
      <c r="F63" s="212"/>
    </row>
    <row r="64" spans="1:6" s="1" customFormat="1" ht="12.75">
      <c r="A64" s="49"/>
      <c r="B64" s="57" t="s">
        <v>1086</v>
      </c>
      <c r="C64" s="105" t="s">
        <v>84</v>
      </c>
      <c r="D64" s="210">
        <v>8817</v>
      </c>
      <c r="E64" s="211"/>
      <c r="F64" s="212"/>
    </row>
    <row r="65" spans="1:6" s="1" customFormat="1" ht="12.75">
      <c r="A65" s="49"/>
      <c r="B65" s="57"/>
      <c r="C65" s="57"/>
      <c r="D65" s="210"/>
      <c r="E65" s="211"/>
      <c r="F65" s="212"/>
    </row>
    <row r="66" spans="1:6" s="1" customFormat="1" ht="12.75">
      <c r="A66" s="105" t="s">
        <v>3</v>
      </c>
      <c r="B66" s="213" t="s">
        <v>893</v>
      </c>
      <c r="C66" s="57"/>
      <c r="D66" s="210"/>
      <c r="E66" s="211"/>
      <c r="F66" s="212"/>
    </row>
    <row r="67" spans="1:6" s="1" customFormat="1" ht="12.75">
      <c r="A67" s="49"/>
      <c r="B67" s="57" t="s">
        <v>879</v>
      </c>
      <c r="C67" s="105" t="s">
        <v>84</v>
      </c>
      <c r="D67" s="210">
        <v>2902</v>
      </c>
      <c r="E67" s="211"/>
      <c r="F67" s="212"/>
    </row>
    <row r="68" spans="1:6" s="1" customFormat="1" ht="12.75">
      <c r="A68" s="49"/>
      <c r="B68" s="57" t="s">
        <v>1086</v>
      </c>
      <c r="C68" s="105" t="s">
        <v>84</v>
      </c>
      <c r="D68" s="210">
        <v>882</v>
      </c>
      <c r="E68" s="211"/>
      <c r="F68" s="212"/>
    </row>
    <row r="69" spans="1:6" s="1" customFormat="1" ht="12.75">
      <c r="A69" s="49"/>
      <c r="B69" s="57"/>
      <c r="C69" s="57"/>
      <c r="D69" s="210"/>
      <c r="E69" s="211"/>
      <c r="F69" s="212"/>
    </row>
    <row r="70" spans="1:6" s="1" customFormat="1" ht="12.75">
      <c r="A70" s="105" t="s">
        <v>3</v>
      </c>
      <c r="B70" s="213" t="s">
        <v>894</v>
      </c>
      <c r="C70" s="57"/>
      <c r="D70" s="210"/>
      <c r="E70" s="211"/>
      <c r="F70" s="212"/>
    </row>
    <row r="71" spans="1:6" s="1" customFormat="1" ht="12.75">
      <c r="A71" s="49"/>
      <c r="B71" s="57" t="s">
        <v>879</v>
      </c>
      <c r="C71" s="105" t="s">
        <v>84</v>
      </c>
      <c r="D71" s="210">
        <v>1730</v>
      </c>
      <c r="E71" s="211"/>
      <c r="F71" s="212"/>
    </row>
    <row r="72" spans="1:6" s="1" customFormat="1" ht="12.75">
      <c r="A72" s="49"/>
      <c r="B72" s="57" t="s">
        <v>1086</v>
      </c>
      <c r="C72" s="105" t="s">
        <v>84</v>
      </c>
      <c r="D72" s="210">
        <v>462</v>
      </c>
      <c r="E72" s="211"/>
      <c r="F72" s="212"/>
    </row>
    <row r="73" spans="1:6" s="1" customFormat="1" ht="12.75">
      <c r="A73" s="49"/>
      <c r="B73" s="57"/>
      <c r="C73" s="57"/>
      <c r="D73" s="210"/>
      <c r="E73" s="211"/>
      <c r="F73" s="212"/>
    </row>
    <row r="74" spans="1:6" s="1" customFormat="1" ht="12.75">
      <c r="A74" s="105" t="s">
        <v>3</v>
      </c>
      <c r="B74" s="213" t="s">
        <v>895</v>
      </c>
      <c r="C74" s="57"/>
      <c r="D74" s="210"/>
      <c r="E74" s="211"/>
      <c r="F74" s="212"/>
    </row>
    <row r="75" spans="1:6" s="1" customFormat="1" ht="12.75">
      <c r="A75" s="49"/>
      <c r="B75" s="57" t="s">
        <v>879</v>
      </c>
      <c r="C75" s="105" t="s">
        <v>84</v>
      </c>
      <c r="D75" s="210">
        <v>3315</v>
      </c>
      <c r="E75" s="211"/>
      <c r="F75" s="212"/>
    </row>
    <row r="76" spans="1:6" s="1" customFormat="1" ht="12.75">
      <c r="A76" s="49"/>
      <c r="B76" s="57" t="s">
        <v>1086</v>
      </c>
      <c r="C76" s="105" t="s">
        <v>84</v>
      </c>
      <c r="D76" s="210">
        <v>954</v>
      </c>
      <c r="E76" s="211"/>
      <c r="F76" s="212"/>
    </row>
    <row r="77" spans="1:6" s="1" customFormat="1" ht="12.75">
      <c r="A77" s="49"/>
      <c r="B77" s="57"/>
      <c r="C77" s="105"/>
      <c r="D77" s="210"/>
      <c r="E77" s="211"/>
      <c r="F77" s="212"/>
    </row>
    <row r="78" spans="1:6" s="1" customFormat="1" ht="12.75">
      <c r="A78" s="49"/>
      <c r="B78" s="213" t="s">
        <v>1132</v>
      </c>
      <c r="C78" s="105"/>
      <c r="D78" s="210"/>
      <c r="E78" s="211"/>
      <c r="F78" s="212"/>
    </row>
    <row r="79" spans="1:6" s="1" customFormat="1" ht="12.75">
      <c r="A79" s="49"/>
      <c r="B79" s="57" t="s">
        <v>879</v>
      </c>
      <c r="C79" s="105" t="s">
        <v>84</v>
      </c>
      <c r="D79" s="210">
        <v>1475</v>
      </c>
      <c r="E79" s="211"/>
      <c r="F79" s="212"/>
    </row>
    <row r="80" spans="1:6" s="1" customFormat="1" ht="12.75">
      <c r="A80" s="49"/>
      <c r="B80" s="57" t="s">
        <v>1086</v>
      </c>
      <c r="C80" s="105" t="s">
        <v>84</v>
      </c>
      <c r="D80" s="210">
        <v>412</v>
      </c>
      <c r="E80" s="211"/>
      <c r="F80" s="212"/>
    </row>
    <row r="81" spans="1:6" s="1" customFormat="1" ht="12.75">
      <c r="A81" s="49"/>
      <c r="B81" s="57"/>
      <c r="C81" s="105"/>
      <c r="D81" s="210"/>
      <c r="E81" s="211"/>
      <c r="F81" s="212"/>
    </row>
    <row r="82" spans="1:6" s="1" customFormat="1" ht="12.75">
      <c r="A82" s="49"/>
      <c r="B82" s="213" t="s">
        <v>1167</v>
      </c>
      <c r="C82" s="105"/>
      <c r="D82" s="210"/>
      <c r="E82" s="211"/>
      <c r="F82" s="212"/>
    </row>
    <row r="83" spans="1:6" s="1" customFormat="1" ht="12.75">
      <c r="A83" s="49"/>
      <c r="B83" s="57" t="s">
        <v>879</v>
      </c>
      <c r="C83" s="105" t="s">
        <v>84</v>
      </c>
      <c r="D83" s="210">
        <v>3103</v>
      </c>
      <c r="E83" s="211"/>
      <c r="F83" s="212"/>
    </row>
    <row r="84" spans="1:6" s="1" customFormat="1" ht="12.75">
      <c r="A84" s="49"/>
      <c r="B84" s="57" t="s">
        <v>1086</v>
      </c>
      <c r="C84" s="105" t="s">
        <v>84</v>
      </c>
      <c r="D84" s="210">
        <v>4407</v>
      </c>
      <c r="E84" s="211"/>
      <c r="F84" s="212"/>
    </row>
    <row r="85" spans="1:6" s="1" customFormat="1" ht="12.75">
      <c r="A85" s="49"/>
      <c r="B85" s="57"/>
      <c r="C85" s="105"/>
      <c r="D85" s="210"/>
      <c r="E85" s="211"/>
      <c r="F85" s="212"/>
    </row>
    <row r="86" spans="1:6" s="1" customFormat="1" ht="12.75">
      <c r="A86" s="49"/>
      <c r="B86" s="213" t="s">
        <v>1168</v>
      </c>
      <c r="C86" s="105"/>
      <c r="D86" s="210"/>
      <c r="E86" s="211"/>
      <c r="F86" s="212"/>
    </row>
    <row r="87" spans="1:6" s="1" customFormat="1" ht="12.75">
      <c r="A87" s="49"/>
      <c r="B87" s="57" t="s">
        <v>879</v>
      </c>
      <c r="C87" s="105" t="s">
        <v>84</v>
      </c>
      <c r="D87" s="210">
        <v>849</v>
      </c>
      <c r="E87" s="211"/>
      <c r="F87" s="212"/>
    </row>
    <row r="88" spans="1:6" s="1" customFormat="1" ht="12.75">
      <c r="A88" s="49"/>
      <c r="B88" s="57" t="s">
        <v>1086</v>
      </c>
      <c r="C88" s="105" t="s">
        <v>84</v>
      </c>
      <c r="D88" s="210">
        <v>0</v>
      </c>
      <c r="E88" s="211"/>
      <c r="F88" s="212"/>
    </row>
    <row r="89" spans="1:6" s="1" customFormat="1" ht="12.75">
      <c r="A89" s="49"/>
      <c r="B89" s="57"/>
      <c r="C89" s="105"/>
      <c r="D89" s="210"/>
      <c r="E89" s="211"/>
      <c r="F89" s="212"/>
    </row>
    <row r="90" spans="1:6" s="1" customFormat="1" ht="12.75">
      <c r="A90" s="105" t="s">
        <v>3</v>
      </c>
      <c r="B90" s="213" t="s">
        <v>1166</v>
      </c>
      <c r="C90" s="57"/>
      <c r="D90" s="216"/>
      <c r="E90" s="57"/>
      <c r="F90" s="212"/>
    </row>
    <row r="91" spans="1:6" s="1" customFormat="1" ht="12.75">
      <c r="A91" s="49"/>
      <c r="B91" s="57" t="s">
        <v>896</v>
      </c>
      <c r="C91" s="105" t="s">
        <v>84</v>
      </c>
      <c r="D91" s="210">
        <f>D20</f>
        <v>70200</v>
      </c>
      <c r="E91" s="211"/>
      <c r="F91" s="212"/>
    </row>
    <row r="92" spans="1:6" s="1" customFormat="1" ht="12.75">
      <c r="A92" s="49"/>
      <c r="B92" s="57" t="s">
        <v>881</v>
      </c>
      <c r="C92" s="105" t="s">
        <v>84</v>
      </c>
      <c r="D92" s="210">
        <f>(D24+D25+D28+D29+D32+D33+D36+D37+D40+D41+D44+D45+D48+D49)*3</f>
        <v>227691</v>
      </c>
      <c r="E92" s="211"/>
      <c r="F92" s="212"/>
    </row>
    <row r="93" spans="1:6" s="1" customFormat="1" ht="12.75">
      <c r="A93" s="49"/>
      <c r="B93" s="57" t="s">
        <v>897</v>
      </c>
      <c r="C93" s="105" t="s">
        <v>84</v>
      </c>
      <c r="D93" s="210">
        <f>(D52+D53)*3</f>
        <v>279102</v>
      </c>
      <c r="E93" s="211"/>
      <c r="F93" s="212"/>
    </row>
    <row r="94" spans="1:6" s="1" customFormat="1" ht="12.75">
      <c r="A94" s="49"/>
      <c r="B94" s="57" t="s">
        <v>1087</v>
      </c>
      <c r="C94" s="105" t="s">
        <v>84</v>
      </c>
      <c r="D94" s="210">
        <f>D56*3</f>
        <v>4152</v>
      </c>
      <c r="E94" s="211"/>
      <c r="F94" s="212"/>
    </row>
    <row r="95" spans="1:6" s="1" customFormat="1" ht="12.75">
      <c r="A95" s="49"/>
      <c r="B95" s="57" t="s">
        <v>1088</v>
      </c>
      <c r="C95" s="105" t="s">
        <v>84</v>
      </c>
      <c r="D95" s="210">
        <f>(D59+D60)*3</f>
        <v>8100</v>
      </c>
      <c r="E95" s="211"/>
      <c r="F95" s="212"/>
    </row>
    <row r="96" spans="1:6" s="1" customFormat="1" ht="12.75">
      <c r="A96" s="102"/>
      <c r="B96" s="57" t="s">
        <v>898</v>
      </c>
      <c r="C96" s="105" t="s">
        <v>84</v>
      </c>
      <c r="D96" s="210">
        <f>D63+D64</f>
        <v>15283</v>
      </c>
      <c r="E96" s="211"/>
      <c r="F96" s="212"/>
    </row>
    <row r="97" spans="1:6" s="1" customFormat="1" ht="12.75">
      <c r="A97" s="102"/>
      <c r="B97" s="57" t="s">
        <v>893</v>
      </c>
      <c r="C97" s="105" t="s">
        <v>84</v>
      </c>
      <c r="D97" s="210">
        <f>D67+D68</f>
        <v>3784</v>
      </c>
      <c r="E97" s="211"/>
      <c r="F97" s="212"/>
    </row>
    <row r="98" spans="1:6" s="1" customFormat="1" ht="12.75">
      <c r="A98" s="49"/>
      <c r="B98" s="57" t="s">
        <v>894</v>
      </c>
      <c r="C98" s="105" t="s">
        <v>84</v>
      </c>
      <c r="D98" s="210">
        <f>D71+D72</f>
        <v>2192</v>
      </c>
      <c r="E98" s="211"/>
      <c r="F98" s="212"/>
    </row>
    <row r="99" spans="1:6" s="1" customFormat="1" ht="12.75">
      <c r="A99" s="49"/>
      <c r="B99" s="57" t="s">
        <v>895</v>
      </c>
      <c r="C99" s="105" t="s">
        <v>84</v>
      </c>
      <c r="D99" s="210">
        <f>D75+D76</f>
        <v>4269</v>
      </c>
      <c r="E99" s="211"/>
      <c r="F99" s="212"/>
    </row>
    <row r="100" spans="1:6" s="1" customFormat="1" ht="12.75">
      <c r="A100" s="49"/>
      <c r="B100" s="57" t="s">
        <v>1132</v>
      </c>
      <c r="C100" s="105" t="s">
        <v>84</v>
      </c>
      <c r="D100" s="210">
        <f>(D80+D79)</f>
        <v>1887</v>
      </c>
      <c r="E100" s="211"/>
      <c r="F100" s="212"/>
    </row>
    <row r="101" spans="1:6" s="1" customFormat="1" ht="12.75">
      <c r="A101" s="49"/>
      <c r="B101" s="57" t="s">
        <v>1167</v>
      </c>
      <c r="C101" s="105" t="s">
        <v>84</v>
      </c>
      <c r="D101" s="210">
        <f>(D84+D83)</f>
        <v>7510</v>
      </c>
      <c r="E101" s="211"/>
      <c r="F101" s="212"/>
    </row>
    <row r="102" spans="1:6" s="1" customFormat="1" ht="12.75">
      <c r="A102" s="49"/>
      <c r="B102" s="57" t="s">
        <v>1168</v>
      </c>
      <c r="C102" s="105" t="s">
        <v>84</v>
      </c>
      <c r="D102" s="210">
        <f>(D87+D88)</f>
        <v>849</v>
      </c>
      <c r="E102" s="211"/>
      <c r="F102" s="212"/>
    </row>
    <row r="103" spans="1:6" s="1" customFormat="1" ht="29.45" customHeight="1">
      <c r="A103" s="49"/>
      <c r="B103" s="217" t="s">
        <v>899</v>
      </c>
      <c r="C103" s="105" t="s">
        <v>84</v>
      </c>
      <c r="D103" s="210">
        <v>2500</v>
      </c>
      <c r="E103" s="211"/>
      <c r="F103" s="212"/>
    </row>
    <row r="104" spans="1:6" s="1" customFormat="1" ht="12.75">
      <c r="A104" s="49"/>
      <c r="B104" s="57"/>
      <c r="C104" s="57"/>
      <c r="D104" s="216"/>
      <c r="E104" s="57"/>
      <c r="F104" s="218"/>
    </row>
    <row r="105" spans="1:6" s="1" customFormat="1" ht="12.75">
      <c r="A105" s="49"/>
      <c r="B105" s="213" t="s">
        <v>900</v>
      </c>
      <c r="C105" s="219" t="s">
        <v>84</v>
      </c>
      <c r="D105" s="220">
        <f>SUM(D91:D104)</f>
        <v>627519</v>
      </c>
      <c r="E105" s="98">
        <v>0</v>
      </c>
      <c r="F105" s="212">
        <f>E105*D105</f>
        <v>0</v>
      </c>
    </row>
    <row r="106" spans="1:6">
      <c r="B106" s="49"/>
      <c r="C106" s="100"/>
      <c r="D106" s="49"/>
      <c r="F106" s="54"/>
    </row>
    <row r="107" spans="1:6" ht="56.25" customHeight="1">
      <c r="A107" s="49" t="s">
        <v>32</v>
      </c>
      <c r="B107" s="16" t="s">
        <v>167</v>
      </c>
      <c r="C107" s="49" t="s">
        <v>55</v>
      </c>
      <c r="D107" s="54">
        <v>70</v>
      </c>
      <c r="E107" s="89">
        <v>0</v>
      </c>
      <c r="F107" s="55">
        <f>D107*E107</f>
        <v>0</v>
      </c>
    </row>
    <row r="108" spans="1:6">
      <c r="B108" s="123"/>
    </row>
    <row r="109" spans="1:6" ht="76.5">
      <c r="A109" s="49" t="s">
        <v>286</v>
      </c>
      <c r="B109" s="123" t="s">
        <v>1072</v>
      </c>
      <c r="C109" s="49" t="s">
        <v>55</v>
      </c>
      <c r="D109" s="54">
        <v>38.4</v>
      </c>
      <c r="E109" s="89">
        <v>0</v>
      </c>
      <c r="F109" s="55">
        <f>D109*E109</f>
        <v>0</v>
      </c>
    </row>
    <row r="110" spans="1:6">
      <c r="B110" s="123"/>
    </row>
    <row r="111" spans="1:6" ht="67.5" customHeight="1">
      <c r="A111" s="49" t="s">
        <v>34</v>
      </c>
      <c r="B111" s="16" t="s">
        <v>1128</v>
      </c>
      <c r="C111" s="49" t="s">
        <v>76</v>
      </c>
      <c r="D111" s="54">
        <v>92</v>
      </c>
      <c r="E111" s="89">
        <v>0</v>
      </c>
      <c r="F111" s="55">
        <f>D111*E111</f>
        <v>0</v>
      </c>
    </row>
    <row r="112" spans="1:6">
      <c r="B112" s="100" t="s">
        <v>474</v>
      </c>
    </row>
    <row r="113" spans="1:6">
      <c r="B113" s="100" t="s">
        <v>118</v>
      </c>
    </row>
    <row r="114" spans="1:6">
      <c r="B114" s="100" t="s">
        <v>349</v>
      </c>
    </row>
    <row r="115" spans="1:6">
      <c r="B115" s="100" t="s">
        <v>706</v>
      </c>
    </row>
    <row r="116" spans="1:6">
      <c r="B116" s="100" t="s">
        <v>85</v>
      </c>
    </row>
    <row r="117" spans="1:6">
      <c r="B117" s="100" t="s">
        <v>110</v>
      </c>
    </row>
    <row r="118" spans="1:6">
      <c r="B118" s="123"/>
    </row>
    <row r="119" spans="1:6" ht="76.5">
      <c r="A119" s="49" t="s">
        <v>36</v>
      </c>
      <c r="B119" s="16" t="s">
        <v>707</v>
      </c>
      <c r="C119" s="49" t="s">
        <v>76</v>
      </c>
      <c r="D119" s="54">
        <v>90</v>
      </c>
      <c r="E119" s="89">
        <v>0</v>
      </c>
      <c r="F119" s="55">
        <f>D119*E119</f>
        <v>0</v>
      </c>
    </row>
    <row r="120" spans="1:6">
      <c r="B120" s="100" t="s">
        <v>474</v>
      </c>
    </row>
    <row r="121" spans="1:6">
      <c r="B121" s="100" t="s">
        <v>118</v>
      </c>
    </row>
    <row r="122" spans="1:6">
      <c r="B122" s="100" t="s">
        <v>349</v>
      </c>
    </row>
    <row r="123" spans="1:6">
      <c r="B123" s="100" t="s">
        <v>706</v>
      </c>
    </row>
    <row r="124" spans="1:6">
      <c r="B124" s="100" t="s">
        <v>85</v>
      </c>
    </row>
    <row r="125" spans="1:6">
      <c r="B125" s="100" t="s">
        <v>110</v>
      </c>
    </row>
    <row r="126" spans="1:6" ht="15" customHeight="1"/>
    <row r="127" spans="1:6" ht="51">
      <c r="A127" s="49" t="s">
        <v>40</v>
      </c>
      <c r="B127" s="16" t="s">
        <v>708</v>
      </c>
      <c r="C127" s="49" t="s">
        <v>76</v>
      </c>
      <c r="D127" s="54">
        <v>805</v>
      </c>
      <c r="E127" s="89">
        <v>0</v>
      </c>
      <c r="F127" s="55">
        <f>D127*E127</f>
        <v>0</v>
      </c>
    </row>
    <row r="128" spans="1:6">
      <c r="B128" s="100" t="s">
        <v>709</v>
      </c>
    </row>
    <row r="129" spans="1:6">
      <c r="B129" s="100" t="s">
        <v>118</v>
      </c>
    </row>
    <row r="130" spans="1:6">
      <c r="B130" s="100" t="s">
        <v>710</v>
      </c>
    </row>
    <row r="131" spans="1:6">
      <c r="B131" s="100" t="s">
        <v>112</v>
      </c>
    </row>
    <row r="132" spans="1:6" ht="13.7" customHeight="1">
      <c r="B132" s="100" t="s">
        <v>85</v>
      </c>
    </row>
    <row r="133" spans="1:6">
      <c r="B133" s="100" t="s">
        <v>110</v>
      </c>
    </row>
    <row r="135" spans="1:6" ht="63.75">
      <c r="A135" s="49" t="s">
        <v>41</v>
      </c>
      <c r="B135" s="16" t="s">
        <v>341</v>
      </c>
      <c r="C135" s="49" t="s">
        <v>76</v>
      </c>
      <c r="D135" s="54">
        <v>19.600000000000001</v>
      </c>
      <c r="E135" s="89">
        <v>0</v>
      </c>
      <c r="F135" s="55">
        <f>D135*E135</f>
        <v>0</v>
      </c>
    </row>
    <row r="136" spans="1:6">
      <c r="B136" s="100" t="s">
        <v>709</v>
      </c>
    </row>
    <row r="137" spans="1:6">
      <c r="B137" s="100" t="s">
        <v>118</v>
      </c>
    </row>
    <row r="138" spans="1:6">
      <c r="B138" s="100" t="s">
        <v>710</v>
      </c>
    </row>
    <row r="139" spans="1:6">
      <c r="B139" s="100" t="s">
        <v>112</v>
      </c>
    </row>
    <row r="140" spans="1:6" ht="13.7" customHeight="1">
      <c r="B140" s="100" t="s">
        <v>85</v>
      </c>
    </row>
    <row r="141" spans="1:6">
      <c r="B141" s="100" t="s">
        <v>110</v>
      </c>
    </row>
    <row r="143" spans="1:6" ht="63.75">
      <c r="A143" s="49" t="s">
        <v>42</v>
      </c>
      <c r="B143" s="16" t="s">
        <v>340</v>
      </c>
      <c r="C143" s="49" t="s">
        <v>76</v>
      </c>
      <c r="D143" s="54">
        <v>15.8</v>
      </c>
      <c r="E143" s="89">
        <v>0</v>
      </c>
      <c r="F143" s="55">
        <f>D143*E143</f>
        <v>0</v>
      </c>
    </row>
    <row r="144" spans="1:6">
      <c r="B144" s="100" t="s">
        <v>709</v>
      </c>
    </row>
    <row r="145" spans="1:6">
      <c r="B145" s="100" t="s">
        <v>118</v>
      </c>
    </row>
    <row r="146" spans="1:6">
      <c r="B146" s="100" t="s">
        <v>710</v>
      </c>
    </row>
    <row r="147" spans="1:6">
      <c r="B147" s="100" t="s">
        <v>112</v>
      </c>
    </row>
    <row r="148" spans="1:6" ht="13.7" customHeight="1">
      <c r="B148" s="100" t="s">
        <v>85</v>
      </c>
    </row>
    <row r="149" spans="1:6">
      <c r="B149" s="100" t="s">
        <v>110</v>
      </c>
    </row>
    <row r="151" spans="1:6" ht="108.6" customHeight="1">
      <c r="A151" s="49" t="s">
        <v>43</v>
      </c>
      <c r="B151" s="16" t="s">
        <v>1093</v>
      </c>
      <c r="C151" s="49" t="s">
        <v>76</v>
      </c>
      <c r="D151" s="54">
        <v>400.5</v>
      </c>
      <c r="E151" s="89">
        <v>0</v>
      </c>
      <c r="F151" s="55">
        <f>D151*E151</f>
        <v>0</v>
      </c>
    </row>
    <row r="152" spans="1:6">
      <c r="B152" s="100" t="s">
        <v>709</v>
      </c>
    </row>
    <row r="153" spans="1:6">
      <c r="B153" s="100" t="s">
        <v>118</v>
      </c>
    </row>
    <row r="154" spans="1:6">
      <c r="B154" s="100" t="s">
        <v>710</v>
      </c>
    </row>
    <row r="155" spans="1:6">
      <c r="B155" s="100" t="s">
        <v>112</v>
      </c>
    </row>
    <row r="156" spans="1:6">
      <c r="B156" s="100" t="s">
        <v>342</v>
      </c>
    </row>
    <row r="157" spans="1:6">
      <c r="B157" s="100" t="s">
        <v>110</v>
      </c>
    </row>
    <row r="159" spans="1:6" ht="97.15" customHeight="1">
      <c r="A159" s="49" t="s">
        <v>44</v>
      </c>
      <c r="B159" s="16" t="s">
        <v>1094</v>
      </c>
      <c r="C159" s="49" t="s">
        <v>76</v>
      </c>
      <c r="D159" s="54">
        <v>47</v>
      </c>
      <c r="E159" s="89">
        <v>0</v>
      </c>
      <c r="F159" s="55">
        <f>D159*E159</f>
        <v>0</v>
      </c>
    </row>
    <row r="160" spans="1:6">
      <c r="B160" s="100" t="s">
        <v>709</v>
      </c>
    </row>
    <row r="161" spans="1:6">
      <c r="B161" s="100" t="s">
        <v>118</v>
      </c>
    </row>
    <row r="162" spans="1:6">
      <c r="B162" s="100" t="s">
        <v>710</v>
      </c>
    </row>
    <row r="163" spans="1:6">
      <c r="B163" s="100" t="s">
        <v>112</v>
      </c>
    </row>
    <row r="164" spans="1:6">
      <c r="B164" s="100" t="s">
        <v>342</v>
      </c>
    </row>
    <row r="165" spans="1:6">
      <c r="B165" s="100" t="s">
        <v>110</v>
      </c>
    </row>
    <row r="167" spans="1:6" ht="114.75">
      <c r="A167" s="49" t="s">
        <v>45</v>
      </c>
      <c r="B167" s="16" t="s">
        <v>1095</v>
      </c>
      <c r="C167" s="49" t="s">
        <v>76</v>
      </c>
      <c r="D167" s="54">
        <v>2.65</v>
      </c>
      <c r="E167" s="89">
        <v>0</v>
      </c>
      <c r="F167" s="55">
        <f>D167*E167</f>
        <v>0</v>
      </c>
    </row>
    <row r="168" spans="1:6">
      <c r="B168" s="100" t="s">
        <v>709</v>
      </c>
    </row>
    <row r="169" spans="1:6">
      <c r="B169" s="100" t="s">
        <v>118</v>
      </c>
    </row>
    <row r="170" spans="1:6">
      <c r="B170" s="100" t="s">
        <v>710</v>
      </c>
    </row>
    <row r="171" spans="1:6">
      <c r="B171" s="100" t="s">
        <v>112</v>
      </c>
    </row>
    <row r="172" spans="1:6">
      <c r="B172" s="100" t="s">
        <v>342</v>
      </c>
    </row>
    <row r="173" spans="1:6">
      <c r="B173" s="100" t="s">
        <v>110</v>
      </c>
    </row>
    <row r="175" spans="1:6" ht="133.9" customHeight="1">
      <c r="A175" s="49" t="s">
        <v>61</v>
      </c>
      <c r="B175" s="16" t="s">
        <v>1096</v>
      </c>
      <c r="C175" s="49" t="s">
        <v>76</v>
      </c>
      <c r="D175" s="54">
        <v>274</v>
      </c>
      <c r="E175" s="89">
        <v>0</v>
      </c>
      <c r="F175" s="55">
        <f>D175*E175</f>
        <v>0</v>
      </c>
    </row>
    <row r="176" spans="1:6">
      <c r="B176" s="100" t="s">
        <v>106</v>
      </c>
    </row>
    <row r="177" spans="1:6">
      <c r="B177" s="100" t="s">
        <v>118</v>
      </c>
    </row>
    <row r="178" spans="1:6">
      <c r="B178" s="100" t="s">
        <v>349</v>
      </c>
    </row>
    <row r="179" spans="1:6">
      <c r="B179" s="100" t="s">
        <v>112</v>
      </c>
    </row>
    <row r="180" spans="1:6">
      <c r="B180" s="100" t="s">
        <v>85</v>
      </c>
    </row>
    <row r="181" spans="1:6">
      <c r="B181" s="100" t="s">
        <v>110</v>
      </c>
    </row>
    <row r="183" spans="1:6" ht="114.75">
      <c r="A183" s="49" t="s">
        <v>62</v>
      </c>
      <c r="B183" s="16" t="s">
        <v>1097</v>
      </c>
      <c r="C183" s="49" t="s">
        <v>76</v>
      </c>
      <c r="D183" s="54">
        <v>293</v>
      </c>
      <c r="E183" s="89">
        <v>0</v>
      </c>
      <c r="F183" s="55">
        <f>D183*E183</f>
        <v>0</v>
      </c>
    </row>
    <row r="184" spans="1:6">
      <c r="B184" s="100" t="s">
        <v>106</v>
      </c>
    </row>
    <row r="185" spans="1:6">
      <c r="B185" s="100" t="s">
        <v>118</v>
      </c>
    </row>
    <row r="186" spans="1:6">
      <c r="B186" s="100" t="s">
        <v>349</v>
      </c>
    </row>
    <row r="187" spans="1:6">
      <c r="B187" s="100" t="s">
        <v>112</v>
      </c>
    </row>
    <row r="188" spans="1:6">
      <c r="B188" s="100" t="s">
        <v>85</v>
      </c>
    </row>
    <row r="189" spans="1:6">
      <c r="B189" s="100" t="s">
        <v>110</v>
      </c>
    </row>
    <row r="191" spans="1:6" ht="129.75" customHeight="1">
      <c r="A191" s="49" t="s">
        <v>63</v>
      </c>
      <c r="B191" s="16" t="s">
        <v>1098</v>
      </c>
      <c r="C191" s="49" t="s">
        <v>76</v>
      </c>
      <c r="D191" s="54">
        <v>275</v>
      </c>
      <c r="E191" s="89">
        <v>0</v>
      </c>
      <c r="F191" s="55">
        <f>D191*E191</f>
        <v>0</v>
      </c>
    </row>
    <row r="192" spans="1:6">
      <c r="B192" s="100" t="s">
        <v>106</v>
      </c>
    </row>
    <row r="193" spans="1:6">
      <c r="B193" s="100" t="s">
        <v>118</v>
      </c>
    </row>
    <row r="194" spans="1:6">
      <c r="B194" s="100" t="s">
        <v>349</v>
      </c>
    </row>
    <row r="195" spans="1:6">
      <c r="B195" s="100" t="s">
        <v>112</v>
      </c>
    </row>
    <row r="196" spans="1:6">
      <c r="B196" s="100" t="s">
        <v>85</v>
      </c>
    </row>
    <row r="197" spans="1:6">
      <c r="B197" s="100" t="s">
        <v>110</v>
      </c>
    </row>
    <row r="199" spans="1:6" ht="122.45" customHeight="1">
      <c r="A199" s="49" t="s">
        <v>64</v>
      </c>
      <c r="B199" s="16" t="s">
        <v>1099</v>
      </c>
      <c r="C199" s="49" t="s">
        <v>76</v>
      </c>
      <c r="D199" s="54">
        <v>275</v>
      </c>
      <c r="E199" s="89">
        <v>0</v>
      </c>
      <c r="F199" s="55">
        <f>D199*E199</f>
        <v>0</v>
      </c>
    </row>
    <row r="200" spans="1:6">
      <c r="B200" s="100" t="s">
        <v>106</v>
      </c>
    </row>
    <row r="201" spans="1:6">
      <c r="B201" s="100" t="s">
        <v>118</v>
      </c>
    </row>
    <row r="202" spans="1:6">
      <c r="B202" s="100" t="s">
        <v>349</v>
      </c>
    </row>
    <row r="203" spans="1:6">
      <c r="B203" s="100" t="s">
        <v>112</v>
      </c>
    </row>
    <row r="204" spans="1:6">
      <c r="B204" s="100" t="s">
        <v>85</v>
      </c>
    </row>
    <row r="205" spans="1:6">
      <c r="B205" s="100" t="s">
        <v>110</v>
      </c>
    </row>
    <row r="207" spans="1:6" ht="123" customHeight="1">
      <c r="A207" s="49" t="s">
        <v>65</v>
      </c>
      <c r="B207" s="16" t="s">
        <v>1100</v>
      </c>
      <c r="C207" s="49" t="s">
        <v>76</v>
      </c>
      <c r="D207" s="54">
        <v>275</v>
      </c>
      <c r="E207" s="89">
        <v>0</v>
      </c>
      <c r="F207" s="55">
        <f>D207*E207</f>
        <v>0</v>
      </c>
    </row>
    <row r="208" spans="1:6">
      <c r="B208" s="100" t="s">
        <v>106</v>
      </c>
    </row>
    <row r="209" spans="1:6">
      <c r="B209" s="100" t="s">
        <v>118</v>
      </c>
    </row>
    <row r="210" spans="1:6">
      <c r="B210" s="100" t="s">
        <v>349</v>
      </c>
    </row>
    <row r="211" spans="1:6">
      <c r="B211" s="100" t="s">
        <v>112</v>
      </c>
    </row>
    <row r="212" spans="1:6">
      <c r="B212" s="100" t="s">
        <v>85</v>
      </c>
    </row>
    <row r="213" spans="1:6">
      <c r="B213" s="100" t="s">
        <v>110</v>
      </c>
    </row>
    <row r="215" spans="1:6" ht="111" customHeight="1">
      <c r="A215" s="49" t="s">
        <v>66</v>
      </c>
      <c r="B215" s="16" t="s">
        <v>1101</v>
      </c>
      <c r="C215" s="49" t="s">
        <v>76</v>
      </c>
      <c r="D215" s="54">
        <v>285</v>
      </c>
      <c r="E215" s="89">
        <v>0</v>
      </c>
      <c r="F215" s="55">
        <f>D215*E215</f>
        <v>0</v>
      </c>
    </row>
    <row r="216" spans="1:6">
      <c r="B216" s="100" t="s">
        <v>106</v>
      </c>
    </row>
    <row r="217" spans="1:6">
      <c r="B217" s="100" t="s">
        <v>118</v>
      </c>
    </row>
    <row r="218" spans="1:6">
      <c r="B218" s="100" t="s">
        <v>349</v>
      </c>
    </row>
    <row r="219" spans="1:6">
      <c r="B219" s="100" t="s">
        <v>112</v>
      </c>
    </row>
    <row r="220" spans="1:6">
      <c r="B220" s="100" t="s">
        <v>85</v>
      </c>
    </row>
    <row r="221" spans="1:6">
      <c r="B221" s="100" t="s">
        <v>110</v>
      </c>
    </row>
    <row r="223" spans="1:6" ht="102">
      <c r="A223" s="49" t="s">
        <v>68</v>
      </c>
      <c r="B223" s="16" t="s">
        <v>1102</v>
      </c>
      <c r="C223" s="49" t="s">
        <v>76</v>
      </c>
      <c r="D223" s="54">
        <v>3.6</v>
      </c>
      <c r="E223" s="89">
        <v>0</v>
      </c>
      <c r="F223" s="55">
        <f>D223*E223</f>
        <v>0</v>
      </c>
    </row>
    <row r="224" spans="1:6">
      <c r="B224" s="100" t="s">
        <v>106</v>
      </c>
    </row>
    <row r="225" spans="1:6">
      <c r="B225" s="100" t="s">
        <v>118</v>
      </c>
    </row>
    <row r="226" spans="1:6">
      <c r="B226" s="100" t="s">
        <v>349</v>
      </c>
    </row>
    <row r="227" spans="1:6">
      <c r="B227" s="100" t="s">
        <v>112</v>
      </c>
    </row>
    <row r="228" spans="1:6">
      <c r="B228" s="100" t="s">
        <v>85</v>
      </c>
    </row>
    <row r="229" spans="1:6">
      <c r="B229" s="100" t="s">
        <v>110</v>
      </c>
    </row>
    <row r="231" spans="1:6" ht="76.5">
      <c r="A231" s="49" t="s">
        <v>69</v>
      </c>
      <c r="B231" s="16" t="s">
        <v>1071</v>
      </c>
      <c r="C231" s="49" t="s">
        <v>76</v>
      </c>
      <c r="D231" s="54">
        <v>3.8</v>
      </c>
      <c r="E231" s="89">
        <v>0</v>
      </c>
      <c r="F231" s="55">
        <f>D231*E231</f>
        <v>0</v>
      </c>
    </row>
    <row r="232" spans="1:6">
      <c r="A232" s="121"/>
      <c r="B232" s="100" t="s">
        <v>709</v>
      </c>
      <c r="C232" s="121"/>
      <c r="D232" s="121"/>
      <c r="E232" s="121"/>
      <c r="F232" s="121"/>
    </row>
    <row r="233" spans="1:6">
      <c r="A233" s="121"/>
      <c r="B233" s="100" t="s">
        <v>118</v>
      </c>
      <c r="C233" s="121"/>
      <c r="D233" s="121"/>
      <c r="E233" s="121"/>
      <c r="F233" s="121"/>
    </row>
    <row r="234" spans="1:6">
      <c r="A234" s="121"/>
      <c r="B234" s="100" t="s">
        <v>349</v>
      </c>
      <c r="C234" s="121"/>
      <c r="D234" s="121"/>
      <c r="E234" s="121"/>
      <c r="F234" s="121"/>
    </row>
    <row r="235" spans="1:6">
      <c r="A235" s="121"/>
      <c r="B235" s="100" t="s">
        <v>112</v>
      </c>
      <c r="C235" s="121"/>
      <c r="D235" s="121"/>
      <c r="E235" s="121"/>
      <c r="F235" s="121"/>
    </row>
    <row r="236" spans="1:6">
      <c r="A236" s="121"/>
      <c r="B236" s="100" t="s">
        <v>342</v>
      </c>
      <c r="C236" s="121"/>
      <c r="D236" s="121"/>
      <c r="E236" s="121"/>
      <c r="F236" s="121"/>
    </row>
    <row r="237" spans="1:6">
      <c r="A237" s="121"/>
      <c r="B237" s="100" t="s">
        <v>110</v>
      </c>
      <c r="C237" s="121"/>
      <c r="D237" s="121"/>
      <c r="E237" s="121"/>
      <c r="F237" s="121"/>
    </row>
    <row r="238" spans="1:6">
      <c r="A238" s="121"/>
      <c r="C238" s="121"/>
      <c r="D238" s="121"/>
      <c r="E238" s="121"/>
      <c r="F238" s="121"/>
    </row>
    <row r="239" spans="1:6" ht="76.5">
      <c r="A239" s="49" t="s">
        <v>119</v>
      </c>
      <c r="B239" s="16" t="s">
        <v>297</v>
      </c>
      <c r="C239" s="49" t="s">
        <v>76</v>
      </c>
      <c r="D239" s="54">
        <v>86.1</v>
      </c>
      <c r="E239" s="89">
        <v>0</v>
      </c>
      <c r="F239" s="55">
        <f>D239*E239</f>
        <v>0</v>
      </c>
    </row>
    <row r="240" spans="1:6">
      <c r="A240" s="121"/>
      <c r="B240" s="100" t="s">
        <v>106</v>
      </c>
      <c r="C240" s="121"/>
      <c r="D240" s="121"/>
      <c r="E240" s="121"/>
      <c r="F240" s="121"/>
    </row>
    <row r="241" spans="1:6">
      <c r="A241" s="121"/>
      <c r="B241" s="100" t="s">
        <v>111</v>
      </c>
      <c r="C241" s="121"/>
      <c r="D241" s="121"/>
      <c r="E241" s="121"/>
      <c r="F241" s="121"/>
    </row>
    <row r="242" spans="1:6">
      <c r="A242" s="121"/>
      <c r="B242" s="100" t="s">
        <v>349</v>
      </c>
      <c r="C242" s="121"/>
      <c r="D242" s="121"/>
      <c r="E242" s="121"/>
      <c r="F242" s="121"/>
    </row>
    <row r="243" spans="1:6">
      <c r="A243" s="121"/>
      <c r="B243" s="100" t="s">
        <v>112</v>
      </c>
      <c r="C243" s="121"/>
      <c r="D243" s="121"/>
      <c r="E243" s="121"/>
      <c r="F243" s="121"/>
    </row>
    <row r="244" spans="1:6">
      <c r="A244" s="121"/>
      <c r="B244" s="100" t="s">
        <v>85</v>
      </c>
      <c r="C244" s="121"/>
      <c r="D244" s="121"/>
      <c r="E244" s="121"/>
      <c r="F244" s="121"/>
    </row>
    <row r="245" spans="1:6">
      <c r="A245" s="121"/>
      <c r="B245" s="100" t="s">
        <v>110</v>
      </c>
      <c r="C245" s="121"/>
      <c r="D245" s="121"/>
      <c r="E245" s="121"/>
      <c r="F245" s="121"/>
    </row>
    <row r="247" spans="1:6" ht="63.75">
      <c r="A247" s="49" t="s">
        <v>120</v>
      </c>
      <c r="B247" s="16" t="s">
        <v>1089</v>
      </c>
      <c r="C247" s="49" t="s">
        <v>76</v>
      </c>
      <c r="D247" s="54">
        <v>192.5</v>
      </c>
      <c r="E247" s="89">
        <v>0</v>
      </c>
      <c r="F247" s="55">
        <f>D247*E247</f>
        <v>0</v>
      </c>
    </row>
    <row r="248" spans="1:6">
      <c r="B248" s="100" t="s">
        <v>709</v>
      </c>
    </row>
    <row r="249" spans="1:6">
      <c r="B249" s="100" t="s">
        <v>118</v>
      </c>
    </row>
    <row r="250" spans="1:6">
      <c r="B250" s="100" t="s">
        <v>710</v>
      </c>
    </row>
    <row r="251" spans="1:6">
      <c r="B251" s="100" t="s">
        <v>112</v>
      </c>
    </row>
    <row r="252" spans="1:6">
      <c r="B252" s="100" t="s">
        <v>342</v>
      </c>
    </row>
    <row r="253" spans="1:6">
      <c r="B253" s="100" t="s">
        <v>110</v>
      </c>
    </row>
    <row r="255" spans="1:6" ht="76.5">
      <c r="A255" s="49" t="s">
        <v>121</v>
      </c>
      <c r="B255" s="16" t="s">
        <v>712</v>
      </c>
      <c r="C255" s="49" t="s">
        <v>76</v>
      </c>
      <c r="D255" s="54">
        <v>7.2</v>
      </c>
      <c r="E255" s="89">
        <v>0</v>
      </c>
      <c r="F255" s="55">
        <f>D255*E255</f>
        <v>0</v>
      </c>
    </row>
    <row r="256" spans="1:6">
      <c r="B256" s="100" t="s">
        <v>709</v>
      </c>
    </row>
    <row r="257" spans="1:6">
      <c r="B257" s="100" t="s">
        <v>118</v>
      </c>
    </row>
    <row r="258" spans="1:6">
      <c r="B258" s="100" t="s">
        <v>710</v>
      </c>
    </row>
    <row r="259" spans="1:6">
      <c r="B259" s="100" t="s">
        <v>112</v>
      </c>
    </row>
    <row r="260" spans="1:6">
      <c r="B260" s="100" t="s">
        <v>342</v>
      </c>
    </row>
    <row r="261" spans="1:6">
      <c r="B261" s="100" t="s">
        <v>110</v>
      </c>
    </row>
    <row r="263" spans="1:6" ht="63.75">
      <c r="A263" s="49" t="s">
        <v>122</v>
      </c>
      <c r="B263" s="16" t="s">
        <v>1090</v>
      </c>
      <c r="C263" s="49" t="s">
        <v>76</v>
      </c>
      <c r="D263" s="54">
        <v>86.4</v>
      </c>
      <c r="E263" s="89">
        <v>0</v>
      </c>
      <c r="F263" s="55">
        <f>D263*E263</f>
        <v>0</v>
      </c>
    </row>
    <row r="264" spans="1:6">
      <c r="B264" s="100" t="s">
        <v>106</v>
      </c>
    </row>
    <row r="265" spans="1:6">
      <c r="B265" s="100" t="s">
        <v>118</v>
      </c>
    </row>
    <row r="266" spans="1:6">
      <c r="B266" s="100" t="s">
        <v>349</v>
      </c>
    </row>
    <row r="267" spans="1:6">
      <c r="B267" s="100" t="s">
        <v>112</v>
      </c>
    </row>
    <row r="268" spans="1:6">
      <c r="B268" s="100" t="s">
        <v>85</v>
      </c>
    </row>
    <row r="269" spans="1:6">
      <c r="B269" s="100" t="s">
        <v>110</v>
      </c>
    </row>
    <row r="271" spans="1:6" ht="63.75">
      <c r="A271" s="49" t="s">
        <v>125</v>
      </c>
      <c r="B271" s="16" t="s">
        <v>717</v>
      </c>
    </row>
    <row r="272" spans="1:6">
      <c r="A272" s="49" t="s">
        <v>3</v>
      </c>
      <c r="B272" s="16" t="s">
        <v>227</v>
      </c>
      <c r="C272" s="49" t="s">
        <v>76</v>
      </c>
      <c r="D272" s="54">
        <v>128.6</v>
      </c>
    </row>
    <row r="273" spans="1:6">
      <c r="A273" s="49" t="s">
        <v>3</v>
      </c>
      <c r="B273" s="16" t="s">
        <v>228</v>
      </c>
      <c r="C273" s="49" t="s">
        <v>76</v>
      </c>
      <c r="D273" s="54">
        <v>130.1</v>
      </c>
    </row>
    <row r="274" spans="1:6">
      <c r="A274" s="49" t="s">
        <v>3</v>
      </c>
      <c r="B274" s="16" t="s">
        <v>229</v>
      </c>
      <c r="C274" s="49" t="s">
        <v>76</v>
      </c>
      <c r="D274" s="54">
        <v>130.1</v>
      </c>
    </row>
    <row r="275" spans="1:6">
      <c r="A275" s="49" t="s">
        <v>3</v>
      </c>
      <c r="B275" s="16" t="s">
        <v>714</v>
      </c>
      <c r="C275" s="49" t="s">
        <v>76</v>
      </c>
      <c r="D275" s="54">
        <v>130.1</v>
      </c>
    </row>
    <row r="276" spans="1:6">
      <c r="A276" s="49" t="s">
        <v>3</v>
      </c>
      <c r="B276" s="221" t="s">
        <v>715</v>
      </c>
      <c r="C276" s="222" t="s">
        <v>76</v>
      </c>
      <c r="D276" s="223">
        <v>130.1</v>
      </c>
    </row>
    <row r="277" spans="1:6">
      <c r="B277" s="16"/>
      <c r="C277" s="102" t="s">
        <v>76</v>
      </c>
      <c r="D277" s="103">
        <f>SUM(D272:D276)</f>
        <v>649</v>
      </c>
      <c r="E277" s="89">
        <v>0</v>
      </c>
      <c r="F277" s="55">
        <f>D277*E277</f>
        <v>0</v>
      </c>
    </row>
    <row r="278" spans="1:6">
      <c r="B278" s="100" t="s">
        <v>106</v>
      </c>
    </row>
    <row r="279" spans="1:6">
      <c r="B279" s="100" t="s">
        <v>118</v>
      </c>
    </row>
    <row r="280" spans="1:6">
      <c r="B280" s="100" t="s">
        <v>349</v>
      </c>
    </row>
    <row r="281" spans="1:6">
      <c r="B281" s="100" t="s">
        <v>112</v>
      </c>
    </row>
    <row r="282" spans="1:6">
      <c r="B282" s="100" t="s">
        <v>85</v>
      </c>
    </row>
    <row r="283" spans="1:6">
      <c r="B283" s="100" t="s">
        <v>110</v>
      </c>
    </row>
    <row r="285" spans="1:6" ht="63.75">
      <c r="A285" s="49" t="s">
        <v>124</v>
      </c>
      <c r="B285" s="16" t="s">
        <v>716</v>
      </c>
    </row>
    <row r="286" spans="1:6">
      <c r="A286" s="49" t="s">
        <v>3</v>
      </c>
      <c r="B286" s="16" t="s">
        <v>227</v>
      </c>
      <c r="C286" s="49" t="s">
        <v>76</v>
      </c>
      <c r="D286" s="54">
        <v>161.9</v>
      </c>
    </row>
    <row r="287" spans="1:6">
      <c r="A287" s="49" t="s">
        <v>3</v>
      </c>
      <c r="B287" s="16" t="s">
        <v>228</v>
      </c>
      <c r="C287" s="49" t="s">
        <v>76</v>
      </c>
      <c r="D287" s="54">
        <v>162.69999999999999</v>
      </c>
    </row>
    <row r="288" spans="1:6">
      <c r="A288" s="49" t="s">
        <v>3</v>
      </c>
      <c r="B288" s="16" t="s">
        <v>229</v>
      </c>
      <c r="C288" s="49" t="s">
        <v>76</v>
      </c>
      <c r="D288" s="54">
        <v>162.69999999999999</v>
      </c>
    </row>
    <row r="289" spans="1:6">
      <c r="A289" s="49" t="s">
        <v>3</v>
      </c>
      <c r="B289" s="16" t="s">
        <v>714</v>
      </c>
      <c r="C289" s="49" t="s">
        <v>76</v>
      </c>
      <c r="D289" s="54">
        <v>162.69999999999999</v>
      </c>
    </row>
    <row r="290" spans="1:6">
      <c r="A290" s="49" t="s">
        <v>3</v>
      </c>
      <c r="B290" s="221" t="s">
        <v>715</v>
      </c>
      <c r="C290" s="222" t="s">
        <v>76</v>
      </c>
      <c r="D290" s="223">
        <v>162.69999999999999</v>
      </c>
    </row>
    <row r="291" spans="1:6">
      <c r="B291" s="16"/>
      <c r="C291" s="102" t="s">
        <v>76</v>
      </c>
      <c r="D291" s="103">
        <f>SUM(D286:D290)</f>
        <v>812.7</v>
      </c>
      <c r="E291" s="89">
        <v>0</v>
      </c>
      <c r="F291" s="55">
        <f>D291*E291</f>
        <v>0</v>
      </c>
    </row>
    <row r="292" spans="1:6">
      <c r="B292" s="100" t="s">
        <v>106</v>
      </c>
    </row>
    <row r="293" spans="1:6">
      <c r="B293" s="100" t="s">
        <v>118</v>
      </c>
    </row>
    <row r="294" spans="1:6">
      <c r="B294" s="100" t="s">
        <v>168</v>
      </c>
    </row>
    <row r="295" spans="1:6">
      <c r="B295" s="100" t="s">
        <v>112</v>
      </c>
    </row>
    <row r="296" spans="1:6">
      <c r="B296" s="100" t="s">
        <v>85</v>
      </c>
    </row>
    <row r="297" spans="1:6">
      <c r="B297" s="100" t="s">
        <v>110</v>
      </c>
    </row>
    <row r="299" spans="1:6" ht="63.75">
      <c r="A299" s="49" t="s">
        <v>169</v>
      </c>
      <c r="B299" s="16" t="s">
        <v>230</v>
      </c>
      <c r="C299" s="49" t="s">
        <v>76</v>
      </c>
      <c r="D299" s="54">
        <v>43.7</v>
      </c>
      <c r="E299" s="89">
        <v>0</v>
      </c>
      <c r="F299" s="55">
        <f>D299*E299</f>
        <v>0</v>
      </c>
    </row>
    <row r="300" spans="1:6">
      <c r="B300" s="100" t="s">
        <v>106</v>
      </c>
    </row>
    <row r="301" spans="1:6">
      <c r="B301" s="100" t="s">
        <v>118</v>
      </c>
    </row>
    <row r="302" spans="1:6">
      <c r="B302" s="100" t="s">
        <v>349</v>
      </c>
    </row>
    <row r="303" spans="1:6">
      <c r="B303" s="100" t="s">
        <v>112</v>
      </c>
    </row>
    <row r="304" spans="1:6">
      <c r="B304" s="100" t="s">
        <v>85</v>
      </c>
    </row>
    <row r="305" spans="1:6">
      <c r="B305" s="100" t="s">
        <v>110</v>
      </c>
    </row>
    <row r="307" spans="1:6" ht="100.9" customHeight="1">
      <c r="A307" s="49" t="s">
        <v>170</v>
      </c>
      <c r="B307" s="16" t="s">
        <v>1103</v>
      </c>
      <c r="C307" s="49" t="s">
        <v>76</v>
      </c>
      <c r="D307" s="54">
        <v>9.5</v>
      </c>
      <c r="E307" s="89">
        <v>0</v>
      </c>
      <c r="F307" s="55">
        <f>D307*E307</f>
        <v>0</v>
      </c>
    </row>
    <row r="308" spans="1:6">
      <c r="B308" s="100" t="s">
        <v>106</v>
      </c>
    </row>
    <row r="309" spans="1:6">
      <c r="B309" s="100" t="s">
        <v>111</v>
      </c>
    </row>
    <row r="310" spans="1:6">
      <c r="B310" s="100" t="s">
        <v>349</v>
      </c>
    </row>
    <row r="311" spans="1:6">
      <c r="B311" s="100" t="s">
        <v>112</v>
      </c>
    </row>
    <row r="312" spans="1:6">
      <c r="B312" s="100" t="s">
        <v>85</v>
      </c>
    </row>
    <row r="313" spans="1:6">
      <c r="B313" s="100" t="s">
        <v>110</v>
      </c>
    </row>
    <row r="315" spans="1:6" ht="96" customHeight="1">
      <c r="A315" s="49" t="s">
        <v>171</v>
      </c>
      <c r="B315" s="16" t="s">
        <v>1104</v>
      </c>
      <c r="C315" s="49" t="s">
        <v>76</v>
      </c>
      <c r="D315" s="54">
        <v>10.1</v>
      </c>
      <c r="E315" s="89">
        <v>0</v>
      </c>
      <c r="F315" s="55">
        <f>D315*E315</f>
        <v>0</v>
      </c>
    </row>
    <row r="316" spans="1:6">
      <c r="B316" s="100" t="s">
        <v>106</v>
      </c>
    </row>
    <row r="317" spans="1:6">
      <c r="B317" s="100" t="s">
        <v>118</v>
      </c>
    </row>
    <row r="318" spans="1:6">
      <c r="B318" s="100" t="s">
        <v>349</v>
      </c>
    </row>
    <row r="319" spans="1:6">
      <c r="B319" s="100" t="s">
        <v>112</v>
      </c>
    </row>
    <row r="320" spans="1:6">
      <c r="B320" s="100" t="s">
        <v>85</v>
      </c>
    </row>
    <row r="321" spans="1:6">
      <c r="B321" s="100" t="s">
        <v>110</v>
      </c>
    </row>
    <row r="323" spans="1:6" ht="51">
      <c r="A323" s="49" t="s">
        <v>201</v>
      </c>
      <c r="B323" s="16" t="s">
        <v>718</v>
      </c>
      <c r="C323" s="49" t="s">
        <v>76</v>
      </c>
      <c r="D323" s="54">
        <v>23.2</v>
      </c>
      <c r="E323" s="89">
        <v>0</v>
      </c>
      <c r="F323" s="55">
        <f>D323*E323</f>
        <v>0</v>
      </c>
    </row>
    <row r="324" spans="1:6">
      <c r="B324" s="100" t="s">
        <v>106</v>
      </c>
    </row>
    <row r="325" spans="1:6">
      <c r="B325" s="100" t="s">
        <v>118</v>
      </c>
    </row>
    <row r="326" spans="1:6">
      <c r="B326" s="100" t="s">
        <v>349</v>
      </c>
    </row>
    <row r="327" spans="1:6">
      <c r="B327" s="100" t="s">
        <v>112</v>
      </c>
    </row>
    <row r="328" spans="1:6">
      <c r="B328" s="100" t="s">
        <v>85</v>
      </c>
    </row>
    <row r="329" spans="1:6">
      <c r="B329" s="100" t="s">
        <v>110</v>
      </c>
    </row>
    <row r="331" spans="1:6" ht="51">
      <c r="A331" s="49" t="s">
        <v>202</v>
      </c>
      <c r="B331" s="16" t="s">
        <v>1091</v>
      </c>
      <c r="C331" s="49" t="s">
        <v>76</v>
      </c>
      <c r="D331" s="54">
        <v>10.9</v>
      </c>
      <c r="E331" s="89">
        <v>0</v>
      </c>
      <c r="F331" s="55">
        <f>D331*E331</f>
        <v>0</v>
      </c>
    </row>
    <row r="332" spans="1:6">
      <c r="B332" s="100" t="s">
        <v>106</v>
      </c>
    </row>
    <row r="333" spans="1:6">
      <c r="B333" s="100" t="s">
        <v>111</v>
      </c>
    </row>
    <row r="334" spans="1:6">
      <c r="B334" s="100" t="s">
        <v>349</v>
      </c>
    </row>
    <row r="335" spans="1:6">
      <c r="B335" s="100" t="s">
        <v>112</v>
      </c>
    </row>
    <row r="336" spans="1:6">
      <c r="B336" s="100" t="s">
        <v>85</v>
      </c>
    </row>
    <row r="337" spans="1:6">
      <c r="B337" s="100" t="s">
        <v>110</v>
      </c>
    </row>
    <row r="339" spans="1:6" ht="108" customHeight="1">
      <c r="A339" s="49" t="s">
        <v>203</v>
      </c>
      <c r="B339" s="16" t="s">
        <v>1105</v>
      </c>
      <c r="C339" s="49" t="s">
        <v>76</v>
      </c>
      <c r="D339" s="54">
        <v>42.2</v>
      </c>
      <c r="E339" s="89">
        <v>0</v>
      </c>
      <c r="F339" s="55">
        <f>D339*E339</f>
        <v>0</v>
      </c>
    </row>
    <row r="340" spans="1:6">
      <c r="B340" s="100" t="s">
        <v>106</v>
      </c>
    </row>
    <row r="341" spans="1:6">
      <c r="B341" s="100" t="s">
        <v>111</v>
      </c>
    </row>
    <row r="342" spans="1:6">
      <c r="B342" s="100" t="s">
        <v>710</v>
      </c>
    </row>
    <row r="343" spans="1:6">
      <c r="B343" s="100" t="s">
        <v>112</v>
      </c>
    </row>
    <row r="344" spans="1:6">
      <c r="B344" s="100" t="s">
        <v>85</v>
      </c>
    </row>
    <row r="345" spans="1:6">
      <c r="B345" s="100" t="s">
        <v>110</v>
      </c>
    </row>
    <row r="347" spans="1:6" ht="38.25">
      <c r="A347" s="49" t="s">
        <v>1075</v>
      </c>
      <c r="B347" s="16" t="s">
        <v>833</v>
      </c>
      <c r="C347" s="49" t="s">
        <v>77</v>
      </c>
      <c r="D347" s="54">
        <v>168.5</v>
      </c>
      <c r="E347" s="89">
        <v>0</v>
      </c>
      <c r="F347" s="55">
        <f>D347*E347</f>
        <v>0</v>
      </c>
    </row>
    <row r="349" spans="1:6" ht="148.15" customHeight="1">
      <c r="A349" s="49" t="s">
        <v>204</v>
      </c>
      <c r="B349" s="16" t="s">
        <v>1092</v>
      </c>
      <c r="C349" s="49" t="s">
        <v>54</v>
      </c>
      <c r="D349" s="54">
        <v>1</v>
      </c>
      <c r="E349" s="89">
        <v>0</v>
      </c>
      <c r="F349" s="55">
        <f>D349*E349</f>
        <v>0</v>
      </c>
    </row>
    <row r="350" spans="1:6" ht="38.25">
      <c r="B350" s="16" t="s">
        <v>1180</v>
      </c>
    </row>
    <row r="351" spans="1:6">
      <c r="B351" s="121" t="s">
        <v>1179</v>
      </c>
    </row>
    <row r="352" spans="1:6" ht="38.25">
      <c r="B352" s="16" t="s">
        <v>1178</v>
      </c>
    </row>
    <row r="353" spans="1:6" ht="25.5">
      <c r="B353" s="16" t="s">
        <v>1177</v>
      </c>
    </row>
    <row r="354" spans="1:6" ht="25.5">
      <c r="B354" s="16" t="s">
        <v>1176</v>
      </c>
    </row>
    <row r="355" spans="1:6" ht="38.25">
      <c r="B355" s="16" t="s">
        <v>1175</v>
      </c>
    </row>
    <row r="356" spans="1:6" ht="38.25">
      <c r="B356" s="16" t="s">
        <v>1174</v>
      </c>
    </row>
    <row r="357" spans="1:6" ht="38.25">
      <c r="B357" s="16" t="s">
        <v>1173</v>
      </c>
    </row>
    <row r="358" spans="1:6">
      <c r="B358" s="16" t="s">
        <v>1172</v>
      </c>
    </row>
    <row r="359" spans="1:6" ht="38.25">
      <c r="B359" s="16" t="s">
        <v>1171</v>
      </c>
    </row>
    <row r="361" spans="1:6" ht="102">
      <c r="A361" s="49" t="s">
        <v>205</v>
      </c>
      <c r="B361" s="16" t="s">
        <v>1331</v>
      </c>
      <c r="C361" s="49" t="s">
        <v>55</v>
      </c>
      <c r="D361" s="54">
        <v>300</v>
      </c>
      <c r="E361" s="89">
        <v>0</v>
      </c>
      <c r="F361" s="55">
        <f>D361*E361</f>
        <v>0</v>
      </c>
    </row>
    <row r="363" spans="1:6" ht="69" customHeight="1">
      <c r="A363" s="49" t="s">
        <v>206</v>
      </c>
      <c r="B363" s="224" t="s">
        <v>107</v>
      </c>
      <c r="C363" s="49" t="s">
        <v>56</v>
      </c>
      <c r="D363" s="54">
        <v>500</v>
      </c>
      <c r="E363" s="89">
        <v>0</v>
      </c>
      <c r="F363" s="55">
        <f>D363*E363</f>
        <v>0</v>
      </c>
    </row>
    <row r="364" spans="1:6">
      <c r="B364" s="16"/>
    </row>
    <row r="365" spans="1:6" ht="15" customHeight="1">
      <c r="B365" s="213" t="s">
        <v>860</v>
      </c>
      <c r="C365" s="102"/>
      <c r="D365" s="103"/>
    </row>
    <row r="366" spans="1:6">
      <c r="B366" s="16"/>
    </row>
    <row r="367" spans="1:6" ht="51">
      <c r="A367" s="49" t="s">
        <v>234</v>
      </c>
      <c r="B367" s="16" t="s">
        <v>1070</v>
      </c>
      <c r="C367" s="49" t="s">
        <v>54</v>
      </c>
      <c r="D367" s="54">
        <v>1</v>
      </c>
      <c r="E367" s="89">
        <v>0</v>
      </c>
      <c r="F367" s="55">
        <f>D367*E367</f>
        <v>0</v>
      </c>
    </row>
    <row r="368" spans="1:6">
      <c r="B368" s="16"/>
    </row>
    <row r="369" spans="1:6" ht="25.5">
      <c r="A369" s="49" t="s">
        <v>235</v>
      </c>
      <c r="B369" s="16" t="s">
        <v>861</v>
      </c>
      <c r="C369" s="49" t="s">
        <v>56</v>
      </c>
      <c r="D369" s="54">
        <v>89</v>
      </c>
      <c r="E369" s="89">
        <v>0</v>
      </c>
      <c r="F369" s="55">
        <f>D369*E369</f>
        <v>0</v>
      </c>
    </row>
    <row r="370" spans="1:6">
      <c r="B370" s="16"/>
    </row>
    <row r="371" spans="1:6" ht="51">
      <c r="A371" s="49" t="s">
        <v>236</v>
      </c>
      <c r="B371" s="16" t="s">
        <v>862</v>
      </c>
      <c r="C371" s="49" t="s">
        <v>56</v>
      </c>
      <c r="D371" s="54">
        <v>15</v>
      </c>
      <c r="E371" s="89">
        <v>0</v>
      </c>
      <c r="F371" s="55">
        <f>D371*E371</f>
        <v>0</v>
      </c>
    </row>
    <row r="372" spans="1:6">
      <c r="B372" s="16"/>
    </row>
    <row r="373" spans="1:6" s="124" customFormat="1" ht="90">
      <c r="A373" s="225" t="s">
        <v>237</v>
      </c>
      <c r="B373" s="217" t="s">
        <v>1326</v>
      </c>
      <c r="C373" s="217"/>
      <c r="D373" s="217"/>
      <c r="E373" s="217"/>
      <c r="F373" s="217"/>
    </row>
    <row r="374" spans="1:6" s="124" customFormat="1" ht="51.75">
      <c r="A374" s="225" t="s">
        <v>3</v>
      </c>
      <c r="B374" s="217" t="s">
        <v>863</v>
      </c>
      <c r="C374" s="217"/>
      <c r="D374" s="217"/>
      <c r="E374" s="217"/>
      <c r="F374" s="217"/>
    </row>
    <row r="375" spans="1:6" s="124" customFormat="1" ht="39">
      <c r="A375" s="225" t="s">
        <v>3</v>
      </c>
      <c r="B375" s="217" t="s">
        <v>1327</v>
      </c>
      <c r="C375" s="217"/>
      <c r="D375" s="217"/>
      <c r="E375" s="217"/>
      <c r="F375" s="217"/>
    </row>
    <row r="376" spans="1:6" s="124" customFormat="1" ht="58.7" customHeight="1">
      <c r="A376" s="225" t="s">
        <v>3</v>
      </c>
      <c r="B376" s="217" t="s">
        <v>866</v>
      </c>
      <c r="C376" s="217"/>
      <c r="D376" s="217"/>
      <c r="E376" s="217"/>
      <c r="F376" s="217"/>
    </row>
    <row r="377" spans="1:6" s="124" customFormat="1">
      <c r="A377" s="225" t="s">
        <v>1117</v>
      </c>
      <c r="B377" s="217" t="s">
        <v>1069</v>
      </c>
      <c r="C377" s="217" t="s">
        <v>55</v>
      </c>
      <c r="D377" s="226">
        <v>935.2</v>
      </c>
      <c r="E377" s="99">
        <v>0</v>
      </c>
      <c r="F377" s="227">
        <f>D377*E377</f>
        <v>0</v>
      </c>
    </row>
    <row r="378" spans="1:6" s="124" customFormat="1">
      <c r="A378" s="225"/>
      <c r="B378" s="217"/>
      <c r="C378" s="217"/>
      <c r="D378" s="226"/>
      <c r="E378" s="226"/>
      <c r="F378" s="227"/>
    </row>
    <row r="379" spans="1:6" s="124" customFormat="1" ht="39">
      <c r="A379" s="225" t="s">
        <v>238</v>
      </c>
      <c r="B379" s="217" t="s">
        <v>864</v>
      </c>
      <c r="C379" s="217" t="s">
        <v>56</v>
      </c>
      <c r="D379" s="226">
        <v>89</v>
      </c>
      <c r="E379" s="99">
        <v>0</v>
      </c>
      <c r="F379" s="227">
        <f>D379*E379</f>
        <v>0</v>
      </c>
    </row>
    <row r="380" spans="1:6" s="124" customFormat="1">
      <c r="A380" s="225"/>
      <c r="B380" s="217"/>
      <c r="C380" s="217"/>
      <c r="D380" s="226"/>
      <c r="E380" s="226"/>
      <c r="F380" s="227"/>
    </row>
    <row r="381" spans="1:6" s="124" customFormat="1" ht="77.25">
      <c r="A381" s="225" t="s">
        <v>239</v>
      </c>
      <c r="B381" s="217" t="s">
        <v>865</v>
      </c>
      <c r="C381" s="217" t="s">
        <v>76</v>
      </c>
      <c r="D381" s="226">
        <v>350</v>
      </c>
      <c r="E381" s="99">
        <v>0</v>
      </c>
      <c r="F381" s="227">
        <f>D381*E381</f>
        <v>0</v>
      </c>
    </row>
    <row r="382" spans="1:6" s="124" customFormat="1">
      <c r="A382" s="225"/>
      <c r="B382" s="217"/>
      <c r="C382" s="217"/>
      <c r="D382" s="226"/>
      <c r="E382" s="226"/>
      <c r="F382" s="227"/>
    </row>
    <row r="383" spans="1:6" s="124" customFormat="1" ht="89.25">
      <c r="A383" s="225" t="s">
        <v>240</v>
      </c>
      <c r="B383" s="328" t="s">
        <v>1328</v>
      </c>
      <c r="C383" s="329" t="s">
        <v>56</v>
      </c>
      <c r="D383" s="330">
        <v>45</v>
      </c>
      <c r="E383" s="326">
        <v>0</v>
      </c>
      <c r="F383" s="334">
        <f>D383*E383</f>
        <v>0</v>
      </c>
    </row>
    <row r="384" spans="1:6" s="124" customFormat="1">
      <c r="A384" s="225"/>
      <c r="B384" s="331"/>
      <c r="C384" s="217"/>
      <c r="D384" s="226"/>
      <c r="E384" s="226"/>
      <c r="F384" s="227"/>
    </row>
    <row r="385" spans="1:6" s="124" customFormat="1" ht="102">
      <c r="A385" s="225" t="s">
        <v>241</v>
      </c>
      <c r="B385" s="328" t="s">
        <v>1329</v>
      </c>
      <c r="C385" s="332" t="s">
        <v>56</v>
      </c>
      <c r="D385" s="333">
        <v>3</v>
      </c>
      <c r="E385" s="327">
        <v>0</v>
      </c>
      <c r="F385" s="335">
        <f t="shared" ref="F385" si="0">+D385*E385</f>
        <v>0</v>
      </c>
    </row>
    <row r="386" spans="1:6" s="124" customFormat="1">
      <c r="A386" s="225"/>
      <c r="B386" s="217"/>
      <c r="C386" s="217"/>
      <c r="D386" s="226"/>
      <c r="E386" s="226"/>
      <c r="F386" s="227"/>
    </row>
    <row r="387" spans="1:6" s="124" customFormat="1" ht="153">
      <c r="A387" s="225" t="s">
        <v>242</v>
      </c>
      <c r="B387" s="328" t="s">
        <v>1330</v>
      </c>
      <c r="C387" s="332" t="s">
        <v>56</v>
      </c>
      <c r="D387" s="333">
        <v>1</v>
      </c>
      <c r="E387" s="327">
        <v>0</v>
      </c>
      <c r="F387" s="335">
        <f t="shared" ref="F387" si="1">+D387*E387</f>
        <v>0</v>
      </c>
    </row>
    <row r="388" spans="1:6" s="124" customFormat="1">
      <c r="A388" s="228"/>
      <c r="B388" s="217"/>
      <c r="C388" s="217"/>
      <c r="D388" s="226"/>
      <c r="E388" s="226"/>
      <c r="F388" s="227"/>
    </row>
    <row r="389" spans="1:6" s="229" customFormat="1">
      <c r="A389" s="222"/>
      <c r="B389" s="356" t="s">
        <v>82</v>
      </c>
      <c r="C389" s="356"/>
      <c r="D389" s="356"/>
      <c r="E389" s="356"/>
      <c r="F389" s="111">
        <f>SUM(F105:F388)</f>
        <v>0</v>
      </c>
    </row>
    <row r="390" spans="1:6">
      <c r="A390" s="230"/>
    </row>
  </sheetData>
  <sheetProtection algorithmName="SHA-512" hashValue="tNdFteBDWF9cWjkF1MHBQuABKGYZbCAnCTns7u9Hgw8eNBlrlf95e9tlkbrfV4NNo/9+hTurOSyM+lsLSCv1pA==" saltValue="jzwYQmbGk6FwNqgb/clrlA==" spinCount="100000" sheet="1" objects="1" scenarios="1"/>
  <mergeCells count="11">
    <mergeCell ref="B9:F9"/>
    <mergeCell ref="A1:F1"/>
    <mergeCell ref="A3:F3"/>
    <mergeCell ref="B6:F6"/>
    <mergeCell ref="B7:F7"/>
    <mergeCell ref="B8:F8"/>
    <mergeCell ref="B10:F10"/>
    <mergeCell ref="B11:F11"/>
    <mergeCell ref="B12:F12"/>
    <mergeCell ref="B13:F13"/>
    <mergeCell ref="B389:E389"/>
  </mergeCells>
  <pageMargins left="0.70866141732283472" right="0.70866141732283472" top="0.74803149606299213" bottom="0.74803149606299213" header="0.31496062992125984" footer="0.31496062992125984"/>
  <pageSetup paperSize="9" scale="96" orientation="portrait" r:id="rId1"/>
  <headerFooter>
    <oddHeader>&amp;LPZI POPIS DEL&amp;CSTANOVANJSKO NASELJE
RESNICA - 1.FAZA&amp;RŠT. PROJ.: 24-14-RES</oddHeader>
    <oddFooter>&amp;LII.3. BETONSKA IN ARMIRANO BETONSKA DELA&amp;RStran &amp;P od &amp;N</oddFooter>
  </headerFooter>
  <rowBreaks count="1" manualBreakCount="1">
    <brk id="33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46DF-C632-412C-BB5E-6BB545447660}">
  <sheetPr>
    <tabColor rgb="FF00B0F0"/>
  </sheetPr>
  <dimension ref="A1:F132"/>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4.140625" style="24" customWidth="1"/>
    <col min="6" max="6" width="24.140625" style="18" customWidth="1"/>
  </cols>
  <sheetData>
    <row r="1" spans="1:6" ht="15.75">
      <c r="A1" s="355" t="s">
        <v>74</v>
      </c>
      <c r="B1" s="355"/>
      <c r="C1" s="355"/>
      <c r="D1" s="355"/>
      <c r="E1" s="355"/>
      <c r="F1" s="355"/>
    </row>
    <row r="3" spans="1:6" ht="15.75">
      <c r="A3" s="355" t="s">
        <v>299</v>
      </c>
      <c r="B3" s="355"/>
      <c r="C3" s="355"/>
      <c r="D3" s="355"/>
      <c r="E3" s="355"/>
      <c r="F3" s="355"/>
    </row>
    <row r="5" spans="1:6" s="56" customFormat="1">
      <c r="A5" s="19"/>
      <c r="B5" s="15" t="s">
        <v>47</v>
      </c>
      <c r="C5" s="19"/>
      <c r="D5" s="26"/>
      <c r="E5" s="26"/>
      <c r="F5" s="30"/>
    </row>
    <row r="6" spans="1:6" s="56" customFormat="1" ht="82.5" customHeight="1">
      <c r="A6" s="19" t="s">
        <v>3</v>
      </c>
      <c r="B6" s="371" t="s">
        <v>89</v>
      </c>
      <c r="C6" s="372"/>
      <c r="D6" s="372"/>
      <c r="E6" s="372"/>
      <c r="F6" s="372"/>
    </row>
    <row r="7" spans="1:6" s="56" customFormat="1" ht="78" customHeight="1">
      <c r="A7" s="19" t="s">
        <v>3</v>
      </c>
      <c r="B7" s="371" t="s">
        <v>87</v>
      </c>
      <c r="C7" s="372"/>
      <c r="D7" s="372"/>
      <c r="E7" s="372"/>
      <c r="F7" s="372"/>
    </row>
    <row r="8" spans="1:6" s="56" customFormat="1" ht="84" customHeight="1">
      <c r="A8" s="19" t="s">
        <v>3</v>
      </c>
      <c r="B8" s="371" t="s">
        <v>88</v>
      </c>
      <c r="C8" s="372"/>
      <c r="D8" s="372"/>
      <c r="E8" s="372"/>
      <c r="F8" s="372"/>
    </row>
    <row r="9" spans="1:6" ht="52.5" customHeight="1">
      <c r="A9" s="17" t="s">
        <v>3</v>
      </c>
      <c r="B9" s="371" t="s">
        <v>108</v>
      </c>
      <c r="C9" s="372"/>
      <c r="D9" s="372"/>
      <c r="E9" s="372"/>
      <c r="F9" s="372"/>
    </row>
    <row r="10" spans="1:6" s="1" customFormat="1" ht="30.75" customHeight="1">
      <c r="A10" s="231" t="s">
        <v>3</v>
      </c>
      <c r="B10" s="371" t="s">
        <v>569</v>
      </c>
      <c r="C10" s="372"/>
      <c r="D10" s="372"/>
      <c r="E10" s="372"/>
      <c r="F10" s="372"/>
    </row>
    <row r="11" spans="1:6">
      <c r="B11" s="14"/>
    </row>
    <row r="12" spans="1:6">
      <c r="A12" s="21" t="s">
        <v>48</v>
      </c>
      <c r="B12" s="20" t="s">
        <v>49</v>
      </c>
      <c r="C12" s="21" t="s">
        <v>50</v>
      </c>
      <c r="D12" s="25" t="s">
        <v>51</v>
      </c>
      <c r="E12" s="25" t="s">
        <v>52</v>
      </c>
      <c r="F12" s="28" t="s">
        <v>53</v>
      </c>
    </row>
    <row r="13" spans="1:6">
      <c r="A13" s="19"/>
      <c r="B13" s="15"/>
      <c r="C13" s="19"/>
      <c r="D13" s="26"/>
      <c r="E13" s="26"/>
      <c r="F13" s="30"/>
    </row>
    <row r="14" spans="1:6" ht="118.15" customHeight="1">
      <c r="A14" s="17" t="s">
        <v>30</v>
      </c>
      <c r="B14" s="4" t="s">
        <v>1136</v>
      </c>
      <c r="C14" s="17" t="s">
        <v>55</v>
      </c>
      <c r="D14" s="24">
        <v>1038.5999999999999</v>
      </c>
      <c r="E14" s="85">
        <v>0</v>
      </c>
      <c r="F14" s="18">
        <f>D14*E14</f>
        <v>0</v>
      </c>
    </row>
    <row r="15" spans="1:6">
      <c r="B15" s="4"/>
    </row>
    <row r="16" spans="1:6" ht="110.45" customHeight="1">
      <c r="A16" s="17" t="s">
        <v>32</v>
      </c>
      <c r="B16" s="4" t="s">
        <v>1181</v>
      </c>
      <c r="C16" s="17" t="s">
        <v>55</v>
      </c>
      <c r="D16" s="24">
        <v>95.3</v>
      </c>
      <c r="E16" s="85">
        <v>0</v>
      </c>
      <c r="F16" s="18">
        <f>D16*E16</f>
        <v>0</v>
      </c>
    </row>
    <row r="17" spans="1:6">
      <c r="B17" s="4"/>
    </row>
    <row r="18" spans="1:6" ht="89.25">
      <c r="A18" s="17" t="s">
        <v>34</v>
      </c>
      <c r="B18" s="4" t="s">
        <v>1137</v>
      </c>
      <c r="C18" s="17" t="s">
        <v>77</v>
      </c>
      <c r="D18" s="24">
        <v>1002.4</v>
      </c>
      <c r="E18" s="85">
        <v>0</v>
      </c>
      <c r="F18" s="18">
        <f>D18*E18</f>
        <v>0</v>
      </c>
    </row>
    <row r="19" spans="1:6">
      <c r="B19" s="4"/>
    </row>
    <row r="20" spans="1:6" ht="89.25">
      <c r="A20" s="17" t="s">
        <v>36</v>
      </c>
      <c r="B20" s="4" t="s">
        <v>1138</v>
      </c>
      <c r="C20" s="17" t="s">
        <v>77</v>
      </c>
      <c r="D20" s="24">
        <v>37.200000000000003</v>
      </c>
      <c r="E20" s="85">
        <v>0</v>
      </c>
      <c r="F20" s="18">
        <f>D20*E20</f>
        <v>0</v>
      </c>
    </row>
    <row r="21" spans="1:6">
      <c r="B21" s="4"/>
    </row>
    <row r="22" spans="1:6" ht="89.25">
      <c r="A22" s="17" t="s">
        <v>38</v>
      </c>
      <c r="B22" s="4" t="s">
        <v>1135</v>
      </c>
      <c r="C22" s="17" t="s">
        <v>77</v>
      </c>
      <c r="D22" s="24">
        <v>158</v>
      </c>
      <c r="E22" s="85">
        <v>0</v>
      </c>
      <c r="F22" s="18">
        <f>D22*E22</f>
        <v>0</v>
      </c>
    </row>
    <row r="23" spans="1:6">
      <c r="B23" s="4"/>
    </row>
    <row r="24" spans="1:6" ht="106.9" customHeight="1">
      <c r="A24" s="17" t="s">
        <v>40</v>
      </c>
      <c r="B24" s="4" t="s">
        <v>1139</v>
      </c>
      <c r="C24" s="17" t="s">
        <v>77</v>
      </c>
      <c r="D24" s="24">
        <v>77</v>
      </c>
      <c r="E24" s="85">
        <v>0</v>
      </c>
      <c r="F24" s="18">
        <f>D24*E24</f>
        <v>0</v>
      </c>
    </row>
    <row r="25" spans="1:6">
      <c r="B25" s="4"/>
    </row>
    <row r="26" spans="1:6" ht="102">
      <c r="A26" s="17" t="s">
        <v>41</v>
      </c>
      <c r="B26" s="4" t="s">
        <v>1140</v>
      </c>
      <c r="C26" s="17" t="s">
        <v>77</v>
      </c>
      <c r="D26" s="24">
        <v>41.7</v>
      </c>
      <c r="E26" s="85">
        <v>0</v>
      </c>
      <c r="F26" s="18">
        <f>D26*E26</f>
        <v>0</v>
      </c>
    </row>
    <row r="27" spans="1:6">
      <c r="B27" s="4"/>
    </row>
    <row r="28" spans="1:6" ht="102">
      <c r="A28" s="17" t="s">
        <v>42</v>
      </c>
      <c r="B28" s="4" t="s">
        <v>1141</v>
      </c>
      <c r="C28" s="17" t="s">
        <v>77</v>
      </c>
      <c r="D28" s="24">
        <v>5.4</v>
      </c>
      <c r="E28" s="85">
        <v>0</v>
      </c>
      <c r="F28" s="18">
        <f>D28*E28</f>
        <v>0</v>
      </c>
    </row>
    <row r="29" spans="1:6">
      <c r="B29" s="4"/>
    </row>
    <row r="30" spans="1:6" ht="117.6" customHeight="1">
      <c r="A30" s="17" t="s">
        <v>44</v>
      </c>
      <c r="B30" s="16" t="s">
        <v>1142</v>
      </c>
      <c r="C30" s="17" t="s">
        <v>77</v>
      </c>
      <c r="D30" s="24">
        <v>1427</v>
      </c>
      <c r="E30" s="85">
        <v>0</v>
      </c>
      <c r="F30" s="18">
        <f>D30*E30</f>
        <v>0</v>
      </c>
    </row>
    <row r="31" spans="1:6">
      <c r="B31" s="4"/>
    </row>
    <row r="32" spans="1:6" ht="121.9" customHeight="1">
      <c r="A32" s="17" t="s">
        <v>543</v>
      </c>
      <c r="B32" s="4" t="s">
        <v>1073</v>
      </c>
      <c r="C32" s="17" t="s">
        <v>77</v>
      </c>
      <c r="D32" s="24">
        <v>1400.9</v>
      </c>
      <c r="E32" s="85">
        <v>0</v>
      </c>
      <c r="F32" s="18">
        <f>D32*E32</f>
        <v>0</v>
      </c>
    </row>
    <row r="33" spans="1:6">
      <c r="B33" s="4"/>
      <c r="C33" s="19"/>
      <c r="D33" s="26"/>
    </row>
    <row r="34" spans="1:6" ht="94.9" customHeight="1">
      <c r="A34" s="17" t="s">
        <v>616</v>
      </c>
      <c r="B34" s="4" t="s">
        <v>1143</v>
      </c>
      <c r="C34" s="17" t="s">
        <v>77</v>
      </c>
      <c r="D34" s="24">
        <v>64.5</v>
      </c>
      <c r="E34" s="85">
        <v>0</v>
      </c>
      <c r="F34" s="18">
        <f>D34*E34</f>
        <v>0</v>
      </c>
    </row>
    <row r="36" spans="1:6" ht="114.75">
      <c r="A36" s="17" t="s">
        <v>45</v>
      </c>
      <c r="B36" s="16" t="s">
        <v>1144</v>
      </c>
      <c r="C36" s="17" t="s">
        <v>77</v>
      </c>
      <c r="D36" s="24">
        <v>1331.5</v>
      </c>
      <c r="E36" s="85">
        <v>0</v>
      </c>
      <c r="F36" s="18">
        <f>D36*E36</f>
        <v>0</v>
      </c>
    </row>
    <row r="37" spans="1:6">
      <c r="B37" s="4"/>
      <c r="C37" s="19"/>
      <c r="D37" s="26"/>
    </row>
    <row r="38" spans="1:6" ht="102">
      <c r="A38" s="17" t="s">
        <v>545</v>
      </c>
      <c r="B38" s="4" t="s">
        <v>1145</v>
      </c>
      <c r="C38" s="17" t="s">
        <v>77</v>
      </c>
      <c r="D38" s="24">
        <v>59.6</v>
      </c>
      <c r="E38" s="85">
        <v>0</v>
      </c>
      <c r="F38" s="18">
        <f>D38*E38</f>
        <v>0</v>
      </c>
    </row>
    <row r="39" spans="1:6">
      <c r="B39" s="4"/>
    </row>
    <row r="40" spans="1:6" ht="114.75">
      <c r="A40" s="17" t="s">
        <v>60</v>
      </c>
      <c r="B40" s="16" t="s">
        <v>1146</v>
      </c>
      <c r="C40" s="17" t="s">
        <v>77</v>
      </c>
      <c r="D40" s="24">
        <v>1235.0999999999999</v>
      </c>
      <c r="E40" s="85">
        <v>0</v>
      </c>
      <c r="F40" s="18">
        <f>D40*E40</f>
        <v>0</v>
      </c>
    </row>
    <row r="41" spans="1:6">
      <c r="B41" s="4"/>
      <c r="C41" s="19"/>
      <c r="D41" s="26"/>
    </row>
    <row r="42" spans="1:6" ht="102">
      <c r="A42" s="17" t="s">
        <v>546</v>
      </c>
      <c r="B42" s="4" t="s">
        <v>1147</v>
      </c>
      <c r="C42" s="17" t="s">
        <v>77</v>
      </c>
      <c r="D42" s="24">
        <v>58.1</v>
      </c>
      <c r="E42" s="85">
        <v>0</v>
      </c>
      <c r="F42" s="18">
        <f>D42*E42</f>
        <v>0</v>
      </c>
    </row>
    <row r="43" spans="1:6">
      <c r="B43" s="4"/>
    </row>
    <row r="44" spans="1:6" ht="114.75">
      <c r="A44" s="17" t="s">
        <v>61</v>
      </c>
      <c r="B44" s="16" t="s">
        <v>1148</v>
      </c>
      <c r="C44" s="17" t="s">
        <v>77</v>
      </c>
      <c r="D44" s="24">
        <v>1235.0999999999999</v>
      </c>
      <c r="E44" s="85">
        <v>0</v>
      </c>
      <c r="F44" s="18">
        <f>D44*E44</f>
        <v>0</v>
      </c>
    </row>
    <row r="45" spans="1:6">
      <c r="B45" s="4"/>
      <c r="C45" s="19"/>
      <c r="D45" s="26"/>
    </row>
    <row r="46" spans="1:6" ht="102">
      <c r="A46" s="17" t="s">
        <v>550</v>
      </c>
      <c r="B46" s="4" t="s">
        <v>1149</v>
      </c>
      <c r="C46" s="17" t="s">
        <v>77</v>
      </c>
      <c r="D46" s="24">
        <v>58.1</v>
      </c>
      <c r="E46" s="85">
        <v>0</v>
      </c>
      <c r="F46" s="18">
        <f>D46*E46</f>
        <v>0</v>
      </c>
    </row>
    <row r="47" spans="1:6">
      <c r="B47" s="4"/>
    </row>
    <row r="48" spans="1:6" ht="114.75">
      <c r="A48" s="17" t="s">
        <v>62</v>
      </c>
      <c r="B48" s="16" t="s">
        <v>1150</v>
      </c>
      <c r="C48" s="17" t="s">
        <v>77</v>
      </c>
      <c r="D48" s="24">
        <v>1235.0999999999999</v>
      </c>
      <c r="E48" s="85">
        <v>0</v>
      </c>
      <c r="F48" s="18">
        <f>D48*E48</f>
        <v>0</v>
      </c>
    </row>
    <row r="49" spans="1:6">
      <c r="B49" s="4"/>
      <c r="C49" s="19"/>
      <c r="D49" s="26"/>
    </row>
    <row r="50" spans="1:6" ht="102">
      <c r="A50" s="17" t="s">
        <v>552</v>
      </c>
      <c r="B50" s="4" t="s">
        <v>1151</v>
      </c>
      <c r="C50" s="17" t="s">
        <v>77</v>
      </c>
      <c r="D50" s="24">
        <v>58.1</v>
      </c>
      <c r="E50" s="85">
        <v>0</v>
      </c>
      <c r="F50" s="18">
        <f>D50*E50</f>
        <v>0</v>
      </c>
    </row>
    <row r="51" spans="1:6">
      <c r="B51" s="4"/>
    </row>
    <row r="52" spans="1:6" ht="114.75">
      <c r="A52" s="17" t="s">
        <v>63</v>
      </c>
      <c r="B52" s="16" t="s">
        <v>1152</v>
      </c>
      <c r="C52" s="17" t="s">
        <v>77</v>
      </c>
      <c r="D52" s="24">
        <v>1262.3</v>
      </c>
      <c r="E52" s="85">
        <v>0</v>
      </c>
      <c r="F52" s="18">
        <f>D52*E52</f>
        <v>0</v>
      </c>
    </row>
    <row r="53" spans="1:6">
      <c r="B53" s="4"/>
      <c r="C53" s="19"/>
      <c r="D53" s="26"/>
    </row>
    <row r="54" spans="1:6" ht="102">
      <c r="A54" s="17" t="s">
        <v>298</v>
      </c>
      <c r="B54" s="4" t="s">
        <v>1153</v>
      </c>
      <c r="C54" s="17" t="s">
        <v>77</v>
      </c>
      <c r="D54" s="24">
        <v>50.7</v>
      </c>
      <c r="E54" s="85">
        <v>0</v>
      </c>
      <c r="F54" s="18">
        <f>D54*E54</f>
        <v>0</v>
      </c>
    </row>
    <row r="55" spans="1:6">
      <c r="B55" s="4"/>
    </row>
    <row r="56" spans="1:6" ht="102">
      <c r="A56" s="17" t="s">
        <v>64</v>
      </c>
      <c r="B56" s="16" t="s">
        <v>1154</v>
      </c>
      <c r="C56" s="17" t="s">
        <v>77</v>
      </c>
      <c r="D56" s="24">
        <v>12</v>
      </c>
      <c r="E56" s="85">
        <v>0</v>
      </c>
      <c r="F56" s="18">
        <f>D56*E56</f>
        <v>0</v>
      </c>
    </row>
    <row r="57" spans="1:6">
      <c r="B57" s="4"/>
      <c r="C57" s="19"/>
      <c r="D57" s="26"/>
    </row>
    <row r="58" spans="1:6" ht="102">
      <c r="A58" s="17" t="s">
        <v>557</v>
      </c>
      <c r="B58" s="4" t="s">
        <v>1155</v>
      </c>
      <c r="C58" s="17" t="s">
        <v>77</v>
      </c>
      <c r="D58" s="24">
        <v>6</v>
      </c>
      <c r="E58" s="85">
        <v>0</v>
      </c>
      <c r="F58" s="18">
        <f>D58*E58</f>
        <v>0</v>
      </c>
    </row>
    <row r="60" spans="1:6" ht="102">
      <c r="A60" s="17" t="s">
        <v>65</v>
      </c>
      <c r="B60" s="4" t="s">
        <v>1156</v>
      </c>
      <c r="C60" s="17" t="s">
        <v>77</v>
      </c>
      <c r="D60" s="24">
        <v>51.8</v>
      </c>
      <c r="E60" s="85">
        <v>0</v>
      </c>
      <c r="F60" s="18">
        <f>D60*E60</f>
        <v>0</v>
      </c>
    </row>
    <row r="62" spans="1:6" ht="153">
      <c r="A62" s="17" t="s">
        <v>66</v>
      </c>
      <c r="B62" s="4" t="s">
        <v>1198</v>
      </c>
      <c r="C62" s="17" t="s">
        <v>77</v>
      </c>
      <c r="D62" s="24">
        <v>637.1</v>
      </c>
      <c r="E62" s="85">
        <v>0</v>
      </c>
      <c r="F62" s="18">
        <f>D62*E62</f>
        <v>0</v>
      </c>
    </row>
    <row r="64" spans="1:6" ht="140.25">
      <c r="A64" s="17" t="s">
        <v>68</v>
      </c>
      <c r="B64" s="4" t="s">
        <v>1197</v>
      </c>
      <c r="C64" s="17" t="s">
        <v>77</v>
      </c>
      <c r="D64" s="24">
        <v>1292.7</v>
      </c>
      <c r="E64" s="85">
        <v>0</v>
      </c>
      <c r="F64" s="18">
        <f>D64*E64</f>
        <v>0</v>
      </c>
    </row>
    <row r="66" spans="1:6" ht="102">
      <c r="A66" s="17" t="s">
        <v>69</v>
      </c>
      <c r="B66" s="4" t="s">
        <v>1157</v>
      </c>
      <c r="C66" s="17" t="s">
        <v>77</v>
      </c>
      <c r="D66" s="24">
        <v>96.4</v>
      </c>
      <c r="E66" s="85">
        <v>0</v>
      </c>
      <c r="F66" s="18">
        <f>D66*E66</f>
        <v>0</v>
      </c>
    </row>
    <row r="68" spans="1:6" ht="76.5">
      <c r="A68" s="17" t="s">
        <v>941</v>
      </c>
      <c r="B68" s="16" t="s">
        <v>713</v>
      </c>
      <c r="C68" s="17" t="s">
        <v>55</v>
      </c>
      <c r="D68" s="24">
        <v>32</v>
      </c>
      <c r="E68" s="85">
        <v>0</v>
      </c>
      <c r="F68" s="18">
        <f>D68*E68</f>
        <v>0</v>
      </c>
    </row>
    <row r="70" spans="1:6" ht="140.25">
      <c r="A70" s="17" t="s">
        <v>119</v>
      </c>
      <c r="B70" s="4" t="s">
        <v>1196</v>
      </c>
      <c r="C70" s="17" t="s">
        <v>77</v>
      </c>
      <c r="D70" s="24">
        <v>682.3</v>
      </c>
      <c r="E70" s="85">
        <v>0</v>
      </c>
      <c r="F70" s="18">
        <f>D70*E70</f>
        <v>0</v>
      </c>
    </row>
    <row r="72" spans="1:6" ht="76.5">
      <c r="A72" s="17" t="s">
        <v>711</v>
      </c>
      <c r="B72" s="4" t="s">
        <v>1107</v>
      </c>
      <c r="C72" s="17" t="s">
        <v>77</v>
      </c>
      <c r="D72" s="24">
        <v>110.7</v>
      </c>
      <c r="E72" s="85">
        <v>0</v>
      </c>
      <c r="F72" s="18">
        <f>D72*E72</f>
        <v>0</v>
      </c>
    </row>
    <row r="74" spans="1:6" ht="140.25">
      <c r="A74" s="17" t="s">
        <v>120</v>
      </c>
      <c r="B74" s="4" t="s">
        <v>1199</v>
      </c>
    </row>
    <row r="75" spans="1:6">
      <c r="A75" s="17" t="s">
        <v>3</v>
      </c>
      <c r="B75" s="4" t="s">
        <v>227</v>
      </c>
      <c r="C75" s="17" t="s">
        <v>77</v>
      </c>
      <c r="D75" s="24">
        <v>1222</v>
      </c>
    </row>
    <row r="76" spans="1:6">
      <c r="A76" s="17" t="s">
        <v>3</v>
      </c>
      <c r="B76" s="4" t="s">
        <v>228</v>
      </c>
      <c r="C76" s="17" t="s">
        <v>77</v>
      </c>
      <c r="D76" s="24">
        <v>1237</v>
      </c>
    </row>
    <row r="77" spans="1:6">
      <c r="A77" s="17" t="s">
        <v>3</v>
      </c>
      <c r="B77" s="4" t="s">
        <v>229</v>
      </c>
      <c r="C77" s="17" t="s">
        <v>77</v>
      </c>
      <c r="D77" s="24">
        <v>1237</v>
      </c>
    </row>
    <row r="78" spans="1:6">
      <c r="A78" s="17" t="s">
        <v>3</v>
      </c>
      <c r="B78" s="4" t="s">
        <v>714</v>
      </c>
      <c r="C78" s="17" t="s">
        <v>77</v>
      </c>
      <c r="D78" s="24">
        <v>1237</v>
      </c>
    </row>
    <row r="79" spans="1:6">
      <c r="A79" s="17" t="s">
        <v>3</v>
      </c>
      <c r="B79" s="232" t="s">
        <v>715</v>
      </c>
      <c r="C79" s="233" t="s">
        <v>77</v>
      </c>
      <c r="D79" s="234">
        <v>1237</v>
      </c>
    </row>
    <row r="80" spans="1:6">
      <c r="C80" s="19" t="s">
        <v>77</v>
      </c>
      <c r="D80" s="26">
        <f>SUM(D75:D79)</f>
        <v>6170</v>
      </c>
      <c r="E80" s="85">
        <v>0</v>
      </c>
      <c r="F80" s="18">
        <f>D80*E80</f>
        <v>0</v>
      </c>
    </row>
    <row r="82" spans="1:6" ht="140.25">
      <c r="A82" s="17" t="s">
        <v>121</v>
      </c>
      <c r="B82" s="4" t="s">
        <v>1200</v>
      </c>
    </row>
    <row r="83" spans="1:6">
      <c r="A83" s="17" t="s">
        <v>3</v>
      </c>
      <c r="B83" s="4" t="s">
        <v>227</v>
      </c>
      <c r="C83" s="17" t="s">
        <v>77</v>
      </c>
      <c r="D83" s="24">
        <v>1598.4</v>
      </c>
    </row>
    <row r="84" spans="1:6">
      <c r="A84" s="17" t="s">
        <v>3</v>
      </c>
      <c r="B84" s="4" t="s">
        <v>228</v>
      </c>
      <c r="C84" s="17" t="s">
        <v>77</v>
      </c>
      <c r="D84" s="24">
        <v>1638</v>
      </c>
    </row>
    <row r="85" spans="1:6">
      <c r="A85" s="17" t="s">
        <v>3</v>
      </c>
      <c r="B85" s="4" t="s">
        <v>229</v>
      </c>
      <c r="C85" s="17" t="s">
        <v>77</v>
      </c>
      <c r="D85" s="24">
        <v>1638</v>
      </c>
    </row>
    <row r="86" spans="1:6">
      <c r="A86" s="17" t="s">
        <v>3</v>
      </c>
      <c r="B86" s="4" t="s">
        <v>714</v>
      </c>
      <c r="C86" s="17" t="s">
        <v>77</v>
      </c>
      <c r="D86" s="24">
        <v>1638</v>
      </c>
    </row>
    <row r="87" spans="1:6">
      <c r="A87" s="17" t="s">
        <v>3</v>
      </c>
      <c r="B87" s="232" t="s">
        <v>715</v>
      </c>
      <c r="C87" s="233" t="s">
        <v>77</v>
      </c>
      <c r="D87" s="234">
        <v>1638</v>
      </c>
    </row>
    <row r="88" spans="1:6">
      <c r="C88" s="19" t="s">
        <v>77</v>
      </c>
      <c r="D88" s="26">
        <f>SUM(D83:D87)</f>
        <v>8150.4</v>
      </c>
      <c r="E88" s="85">
        <v>0</v>
      </c>
      <c r="F88" s="18">
        <f>D88*E88</f>
        <v>0</v>
      </c>
    </row>
    <row r="89" spans="1:6">
      <c r="B89" s="4"/>
    </row>
    <row r="90" spans="1:6" ht="89.25">
      <c r="A90" s="17" t="s">
        <v>853</v>
      </c>
      <c r="B90" s="16" t="s">
        <v>1201</v>
      </c>
      <c r="C90" s="17" t="s">
        <v>77</v>
      </c>
      <c r="D90" s="24">
        <v>260</v>
      </c>
      <c r="E90" s="85">
        <v>0</v>
      </c>
      <c r="F90" s="18">
        <f>D90*E90</f>
        <v>0</v>
      </c>
    </row>
    <row r="91" spans="1:6">
      <c r="B91" s="4"/>
    </row>
    <row r="92" spans="1:6" ht="89.25">
      <c r="A92" s="17" t="s">
        <v>122</v>
      </c>
      <c r="B92" s="4" t="s">
        <v>1158</v>
      </c>
      <c r="C92" s="17" t="s">
        <v>77</v>
      </c>
      <c r="D92" s="24">
        <v>414.1</v>
      </c>
      <c r="E92" s="85">
        <v>0</v>
      </c>
      <c r="F92" s="18">
        <f>D92*E92</f>
        <v>0</v>
      </c>
    </row>
    <row r="94" spans="1:6" ht="122.45" customHeight="1">
      <c r="A94" s="17" t="s">
        <v>125</v>
      </c>
      <c r="B94" s="4" t="s">
        <v>1122</v>
      </c>
      <c r="C94" s="17" t="s">
        <v>77</v>
      </c>
      <c r="D94" s="24">
        <v>677.8</v>
      </c>
      <c r="E94" s="85">
        <v>0</v>
      </c>
      <c r="F94" s="18">
        <f>D94*E94</f>
        <v>0</v>
      </c>
    </row>
    <row r="96" spans="1:6" ht="126" customHeight="1">
      <c r="A96" s="17" t="s">
        <v>124</v>
      </c>
      <c r="B96" s="4" t="s">
        <v>1121</v>
      </c>
      <c r="C96" s="17" t="s">
        <v>77</v>
      </c>
      <c r="D96" s="24">
        <v>21.5</v>
      </c>
      <c r="E96" s="85">
        <v>0</v>
      </c>
      <c r="F96" s="18">
        <f>D96*E96</f>
        <v>0</v>
      </c>
    </row>
    <row r="98" spans="1:6" ht="102">
      <c r="A98" s="17" t="s">
        <v>169</v>
      </c>
      <c r="B98" s="4" t="s">
        <v>200</v>
      </c>
      <c r="C98" s="17" t="s">
        <v>56</v>
      </c>
      <c r="D98" s="24">
        <v>6</v>
      </c>
      <c r="E98" s="85">
        <v>0</v>
      </c>
      <c r="F98" s="18">
        <f>D98*E98</f>
        <v>0</v>
      </c>
    </row>
    <row r="100" spans="1:6" ht="114.75">
      <c r="A100" s="17" t="s">
        <v>170</v>
      </c>
      <c r="B100" s="4" t="s">
        <v>1160</v>
      </c>
      <c r="C100" s="17" t="s">
        <v>77</v>
      </c>
      <c r="D100" s="24">
        <v>60.5</v>
      </c>
      <c r="E100" s="85">
        <v>0</v>
      </c>
      <c r="F100" s="18">
        <f>D100*E100</f>
        <v>0</v>
      </c>
    </row>
    <row r="102" spans="1:6" ht="107.45" customHeight="1">
      <c r="A102" s="17" t="s">
        <v>171</v>
      </c>
      <c r="B102" s="4" t="s">
        <v>1159</v>
      </c>
      <c r="C102" s="17" t="s">
        <v>77</v>
      </c>
      <c r="D102" s="24">
        <v>2</v>
      </c>
      <c r="E102" s="85">
        <v>0</v>
      </c>
      <c r="F102" s="18">
        <f>D102*E102</f>
        <v>0</v>
      </c>
    </row>
    <row r="104" spans="1:6" ht="65.25" customHeight="1">
      <c r="A104" s="17" t="s">
        <v>854</v>
      </c>
      <c r="B104" s="4" t="s">
        <v>1161</v>
      </c>
      <c r="C104" s="17" t="s">
        <v>56</v>
      </c>
      <c r="D104" s="24">
        <v>11</v>
      </c>
      <c r="E104" s="85">
        <v>0</v>
      </c>
      <c r="F104" s="18">
        <f>D104*E104</f>
        <v>0</v>
      </c>
    </row>
    <row r="106" spans="1:6" ht="102">
      <c r="A106" s="17" t="s">
        <v>201</v>
      </c>
      <c r="B106" s="4" t="s">
        <v>1162</v>
      </c>
      <c r="C106" s="17" t="s">
        <v>77</v>
      </c>
      <c r="D106" s="24">
        <v>147.1</v>
      </c>
      <c r="E106" s="85">
        <v>0</v>
      </c>
      <c r="F106" s="18">
        <f>D106*E106</f>
        <v>0</v>
      </c>
    </row>
    <row r="108" spans="1:6" ht="108" customHeight="1">
      <c r="A108" s="17" t="s">
        <v>202</v>
      </c>
      <c r="B108" s="4" t="s">
        <v>1163</v>
      </c>
      <c r="C108" s="17" t="s">
        <v>77</v>
      </c>
      <c r="D108" s="24">
        <v>52.5</v>
      </c>
      <c r="E108" s="85">
        <v>0</v>
      </c>
      <c r="F108" s="18">
        <f>D108*E108</f>
        <v>0</v>
      </c>
    </row>
    <row r="110" spans="1:6" ht="63.75">
      <c r="A110" s="17" t="s">
        <v>203</v>
      </c>
      <c r="B110" s="4" t="s">
        <v>1074</v>
      </c>
      <c r="C110" s="17" t="s">
        <v>56</v>
      </c>
      <c r="D110" s="24">
        <v>3</v>
      </c>
      <c r="E110" s="85">
        <v>0</v>
      </c>
      <c r="F110" s="18">
        <f>D110*E110</f>
        <v>0</v>
      </c>
    </row>
    <row r="112" spans="1:6" ht="102">
      <c r="A112" s="17" t="s">
        <v>204</v>
      </c>
      <c r="B112" s="16" t="s">
        <v>719</v>
      </c>
      <c r="C112" s="17" t="s">
        <v>56</v>
      </c>
      <c r="D112" s="24">
        <v>155</v>
      </c>
      <c r="E112" s="85">
        <v>0</v>
      </c>
      <c r="F112" s="18">
        <f>D112*E112</f>
        <v>0</v>
      </c>
    </row>
    <row r="113" spans="1:6">
      <c r="B113" s="4"/>
    </row>
    <row r="114" spans="1:6" ht="102">
      <c r="A114" s="17" t="s">
        <v>205</v>
      </c>
      <c r="B114" s="16" t="s">
        <v>720</v>
      </c>
      <c r="C114" s="17" t="s">
        <v>56</v>
      </c>
      <c r="D114" s="24">
        <v>450</v>
      </c>
      <c r="E114" s="85">
        <v>0</v>
      </c>
      <c r="F114" s="18">
        <f>D114*E114</f>
        <v>0</v>
      </c>
    </row>
    <row r="115" spans="1:6">
      <c r="B115" s="4"/>
    </row>
    <row r="116" spans="1:6" ht="89.25">
      <c r="A116" s="17" t="s">
        <v>206</v>
      </c>
      <c r="B116" s="16" t="s">
        <v>721</v>
      </c>
      <c r="C116" s="17" t="s">
        <v>56</v>
      </c>
      <c r="D116" s="24">
        <v>250</v>
      </c>
      <c r="E116" s="85">
        <v>0</v>
      </c>
      <c r="F116" s="18">
        <f>D116*E116</f>
        <v>0</v>
      </c>
    </row>
    <row r="117" spans="1:6">
      <c r="B117" s="4"/>
    </row>
    <row r="118" spans="1:6" ht="102">
      <c r="A118" s="17" t="s">
        <v>234</v>
      </c>
      <c r="B118" s="16" t="s">
        <v>722</v>
      </c>
      <c r="C118" s="17" t="s">
        <v>56</v>
      </c>
      <c r="D118" s="24">
        <v>30</v>
      </c>
      <c r="E118" s="85">
        <v>0</v>
      </c>
      <c r="F118" s="18">
        <f>D118*E118</f>
        <v>0</v>
      </c>
    </row>
    <row r="119" spans="1:6">
      <c r="B119" s="4"/>
    </row>
    <row r="120" spans="1:6" ht="89.25">
      <c r="A120" s="17" t="s">
        <v>235</v>
      </c>
      <c r="B120" s="16" t="s">
        <v>233</v>
      </c>
      <c r="C120" s="17" t="s">
        <v>56</v>
      </c>
      <c r="D120" s="24">
        <v>5</v>
      </c>
      <c r="E120" s="85">
        <v>0</v>
      </c>
      <c r="F120" s="18">
        <f>D120*E120</f>
        <v>0</v>
      </c>
    </row>
    <row r="121" spans="1:6">
      <c r="B121" s="16"/>
    </row>
    <row r="122" spans="1:6" ht="63.75">
      <c r="A122" s="17" t="s">
        <v>236</v>
      </c>
      <c r="B122" s="16" t="s">
        <v>1108</v>
      </c>
      <c r="C122" s="17" t="s">
        <v>55</v>
      </c>
      <c r="D122" s="24">
        <v>260</v>
      </c>
      <c r="E122" s="85">
        <v>0</v>
      </c>
      <c r="F122" s="18">
        <f>D122*E122</f>
        <v>0</v>
      </c>
    </row>
    <row r="123" spans="1:6">
      <c r="B123" s="16"/>
    </row>
    <row r="124" spans="1:6" ht="89.25">
      <c r="A124" s="17" t="s">
        <v>237</v>
      </c>
      <c r="B124" s="4" t="s">
        <v>1109</v>
      </c>
      <c r="C124" s="17" t="s">
        <v>77</v>
      </c>
      <c r="D124" s="24">
        <v>695</v>
      </c>
      <c r="E124" s="85">
        <v>0</v>
      </c>
      <c r="F124" s="18">
        <f>D124*E124</f>
        <v>0</v>
      </c>
    </row>
    <row r="125" spans="1:6">
      <c r="B125" s="16"/>
    </row>
    <row r="126" spans="1:6" ht="38.25">
      <c r="A126" s="17" t="s">
        <v>238</v>
      </c>
      <c r="B126" s="4" t="s">
        <v>231</v>
      </c>
      <c r="C126" s="17" t="s">
        <v>77</v>
      </c>
      <c r="D126" s="24">
        <v>649.1</v>
      </c>
      <c r="E126" s="85">
        <v>0</v>
      </c>
      <c r="F126" s="18">
        <f>D126*E126</f>
        <v>0</v>
      </c>
    </row>
    <row r="127" spans="1:6">
      <c r="B127" s="16"/>
    </row>
    <row r="128" spans="1:6" ht="76.5">
      <c r="A128" s="17" t="s">
        <v>239</v>
      </c>
      <c r="B128" s="4" t="s">
        <v>1164</v>
      </c>
      <c r="C128" s="17" t="s">
        <v>77</v>
      </c>
      <c r="D128" s="24">
        <v>400</v>
      </c>
      <c r="E128" s="85">
        <v>0</v>
      </c>
      <c r="F128" s="18">
        <f>D128*E128</f>
        <v>0</v>
      </c>
    </row>
    <row r="129" spans="1:6">
      <c r="B129" s="4"/>
    </row>
    <row r="130" spans="1:6" ht="51">
      <c r="A130" s="17" t="s">
        <v>240</v>
      </c>
      <c r="B130" s="4" t="s">
        <v>1106</v>
      </c>
      <c r="C130" s="17" t="s">
        <v>77</v>
      </c>
      <c r="D130" s="54">
        <v>100</v>
      </c>
      <c r="E130" s="85">
        <v>0</v>
      </c>
      <c r="F130" s="18">
        <f>D130*E130</f>
        <v>0</v>
      </c>
    </row>
    <row r="131" spans="1:6" ht="15" customHeight="1">
      <c r="B131" s="4"/>
    </row>
    <row r="132" spans="1:6">
      <c r="A132" s="27"/>
      <c r="B132" s="338" t="s">
        <v>86</v>
      </c>
      <c r="C132" s="338"/>
      <c r="D132" s="338"/>
      <c r="E132" s="338"/>
      <c r="F132" s="29">
        <f>SUM(F14:F131)</f>
        <v>0</v>
      </c>
    </row>
  </sheetData>
  <sheetProtection algorithmName="SHA-512" hashValue="H8VvC/sJp3MK42LIg9Dk6YMCDU5+W3Mgm9u/GzIBEMw/0jkvJJ4A6Ea/v2VmTLUUVR8jwq0t4FVjd3UC9BRJOA==" saltValue="fdnybJo7nm7xiMpL9XFUsA==" spinCount="100000" sheet="1" objects="1" scenarios="1"/>
  <mergeCells count="8">
    <mergeCell ref="B10:F10"/>
    <mergeCell ref="B132:E13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9" orientation="portrait" r:id="rId1"/>
  <headerFooter>
    <oddHeader>&amp;LPZI POPIS DEL&amp;CSTANOVANJSKO NASELJE
RESNICA - 1.FAZA&amp;RŠT. PROJ.: 24-14-RES</oddHeader>
    <oddFooter>&amp;LII.4. TESARSKA DELA
&amp;RStran &amp;P od &amp;N</oddFooter>
  </headerFooter>
  <rowBreaks count="3" manualBreakCount="3">
    <brk id="11" max="16383" man="1"/>
    <brk id="105" max="5" man="1"/>
    <brk id="1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4CA7E-D1D0-4BDF-BE5F-347D837EA133}">
  <sheetPr>
    <tabColor rgb="FF00B0F0"/>
  </sheetPr>
  <dimension ref="A1:F92"/>
  <sheetViews>
    <sheetView view="pageBreakPreview" zoomScale="90" zoomScaleNormal="9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5.85546875" style="24" customWidth="1"/>
    <col min="6" max="6" width="25.85546875" style="18" customWidth="1"/>
  </cols>
  <sheetData>
    <row r="1" spans="1:6" ht="15.75">
      <c r="A1" s="355" t="s">
        <v>74</v>
      </c>
      <c r="B1" s="355"/>
      <c r="C1" s="355"/>
      <c r="D1" s="355"/>
      <c r="E1" s="355"/>
      <c r="F1" s="355"/>
    </row>
    <row r="3" spans="1:6" ht="15.75">
      <c r="A3" s="355" t="s">
        <v>300</v>
      </c>
      <c r="B3" s="355"/>
      <c r="C3" s="355"/>
      <c r="D3" s="355"/>
      <c r="E3" s="355"/>
      <c r="F3" s="355"/>
    </row>
    <row r="5" spans="1:6">
      <c r="B5" s="15" t="s">
        <v>47</v>
      </c>
    </row>
    <row r="6" spans="1:6" ht="59.25" customHeight="1">
      <c r="A6" s="17" t="s">
        <v>3</v>
      </c>
      <c r="B6" s="371">
        <v>0</v>
      </c>
      <c r="C6" s="372"/>
      <c r="D6" s="372"/>
      <c r="E6" s="372"/>
      <c r="F6" s="372"/>
    </row>
    <row r="7" spans="1:6" ht="106.5" customHeight="1">
      <c r="A7" s="17" t="s">
        <v>3</v>
      </c>
      <c r="B7" s="371" t="s">
        <v>658</v>
      </c>
      <c r="C7" s="372"/>
      <c r="D7" s="372"/>
      <c r="E7" s="372"/>
      <c r="F7" s="372"/>
    </row>
    <row r="8" spans="1:6" ht="40.5" customHeight="1">
      <c r="A8" s="17" t="s">
        <v>3</v>
      </c>
      <c r="B8" s="371" t="s">
        <v>130</v>
      </c>
      <c r="C8" s="372"/>
      <c r="D8" s="372"/>
      <c r="E8" s="372"/>
      <c r="F8" s="372"/>
    </row>
    <row r="9" spans="1:6">
      <c r="A9" s="231" t="s">
        <v>3</v>
      </c>
      <c r="B9" s="371" t="s">
        <v>569</v>
      </c>
      <c r="C9" s="372"/>
      <c r="D9" s="372"/>
      <c r="E9" s="372"/>
      <c r="F9" s="372"/>
    </row>
    <row r="10" spans="1:6">
      <c r="B10" s="4"/>
    </row>
    <row r="11" spans="1:6">
      <c r="A11" s="235" t="s">
        <v>48</v>
      </c>
      <c r="B11" s="20" t="s">
        <v>49</v>
      </c>
      <c r="C11" s="21" t="s">
        <v>50</v>
      </c>
      <c r="D11" s="25" t="s">
        <v>51</v>
      </c>
      <c r="E11" s="25" t="s">
        <v>52</v>
      </c>
      <c r="F11" s="28" t="s">
        <v>53</v>
      </c>
    </row>
    <row r="12" spans="1:6">
      <c r="B12" s="15"/>
      <c r="C12" s="19"/>
      <c r="D12" s="26"/>
      <c r="E12" s="26"/>
      <c r="F12" s="30"/>
    </row>
    <row r="13" spans="1:6" ht="151.5" customHeight="1">
      <c r="A13" s="17" t="s">
        <v>30</v>
      </c>
      <c r="B13" s="236" t="s">
        <v>320</v>
      </c>
      <c r="C13" s="17" t="s">
        <v>55</v>
      </c>
      <c r="D13" s="24">
        <v>322</v>
      </c>
      <c r="E13" s="85">
        <v>0</v>
      </c>
      <c r="F13" s="18">
        <f>D13*E13</f>
        <v>0</v>
      </c>
    </row>
    <row r="14" spans="1:6">
      <c r="B14" s="15"/>
      <c r="C14" s="19"/>
      <c r="D14" s="26"/>
      <c r="E14" s="26"/>
      <c r="F14" s="30"/>
    </row>
    <row r="15" spans="1:6" ht="147" customHeight="1">
      <c r="A15" s="17" t="s">
        <v>32</v>
      </c>
      <c r="B15" s="236" t="s">
        <v>321</v>
      </c>
      <c r="C15" s="17" t="s">
        <v>55</v>
      </c>
      <c r="D15" s="24">
        <v>26.7</v>
      </c>
      <c r="E15" s="85"/>
      <c r="F15" s="18">
        <f>D15*E15</f>
        <v>0</v>
      </c>
    </row>
    <row r="16" spans="1:6">
      <c r="B16" s="15"/>
      <c r="C16" s="19"/>
      <c r="D16" s="26"/>
      <c r="E16" s="26"/>
      <c r="F16" s="30"/>
    </row>
    <row r="17" spans="1:6" ht="114.75">
      <c r="A17" s="17" t="s">
        <v>34</v>
      </c>
      <c r="B17" s="236" t="s">
        <v>324</v>
      </c>
      <c r="C17" s="17" t="s">
        <v>55</v>
      </c>
      <c r="D17" s="24">
        <v>50</v>
      </c>
      <c r="E17" s="85">
        <v>0</v>
      </c>
      <c r="F17" s="18">
        <f>D17*E17</f>
        <v>0</v>
      </c>
    </row>
    <row r="18" spans="1:6">
      <c r="B18" s="15"/>
      <c r="C18" s="19"/>
      <c r="D18" s="26"/>
      <c r="E18" s="26"/>
      <c r="F18" s="30"/>
    </row>
    <row r="19" spans="1:6" ht="133.9" customHeight="1">
      <c r="A19" s="17" t="s">
        <v>36</v>
      </c>
      <c r="B19" s="16" t="s">
        <v>659</v>
      </c>
      <c r="C19" s="17" t="s">
        <v>77</v>
      </c>
      <c r="D19" s="24">
        <v>100.6</v>
      </c>
      <c r="E19" s="85">
        <v>0</v>
      </c>
      <c r="F19" s="18">
        <f>D19*E19</f>
        <v>0</v>
      </c>
    </row>
    <row r="20" spans="1:6">
      <c r="B20" s="15"/>
      <c r="C20" s="19"/>
      <c r="D20" s="26"/>
      <c r="E20" s="26"/>
      <c r="F20" s="30"/>
    </row>
    <row r="21" spans="1:6" ht="123.75" customHeight="1">
      <c r="A21" s="17" t="s">
        <v>38</v>
      </c>
      <c r="B21" s="4" t="s">
        <v>325</v>
      </c>
      <c r="C21" s="17" t="s">
        <v>77</v>
      </c>
      <c r="D21" s="24">
        <v>52.8</v>
      </c>
      <c r="E21" s="85">
        <v>0</v>
      </c>
      <c r="F21" s="18">
        <f>D21*E21</f>
        <v>0</v>
      </c>
    </row>
    <row r="22" spans="1:6">
      <c r="B22" s="15"/>
      <c r="C22" s="19"/>
      <c r="D22" s="26"/>
      <c r="E22" s="26"/>
      <c r="F22" s="30"/>
    </row>
    <row r="23" spans="1:6" ht="100.15" customHeight="1">
      <c r="A23" s="17" t="s">
        <v>40</v>
      </c>
      <c r="B23" s="4" t="s">
        <v>1082</v>
      </c>
      <c r="C23" s="17" t="s">
        <v>55</v>
      </c>
      <c r="D23" s="24">
        <v>80</v>
      </c>
      <c r="E23" s="85">
        <v>0</v>
      </c>
      <c r="F23" s="18">
        <f>D23*E23</f>
        <v>0</v>
      </c>
    </row>
    <row r="24" spans="1:6">
      <c r="B24" s="15"/>
      <c r="C24" s="19"/>
      <c r="D24" s="26"/>
      <c r="E24" s="26"/>
      <c r="F24" s="30"/>
    </row>
    <row r="25" spans="1:6" ht="51">
      <c r="A25" s="17" t="s">
        <v>41</v>
      </c>
      <c r="B25" s="4" t="s">
        <v>660</v>
      </c>
      <c r="C25" s="17" t="s">
        <v>56</v>
      </c>
      <c r="D25" s="24">
        <v>30</v>
      </c>
      <c r="E25" s="85">
        <v>0</v>
      </c>
      <c r="F25" s="18">
        <f>D25*E25</f>
        <v>0</v>
      </c>
    </row>
    <row r="26" spans="1:6">
      <c r="B26" s="15"/>
      <c r="C26" s="19"/>
      <c r="D26" s="26"/>
      <c r="E26" s="26"/>
      <c r="F26" s="30"/>
    </row>
    <row r="27" spans="1:6" ht="107.45" customHeight="1">
      <c r="A27" s="17" t="s">
        <v>42</v>
      </c>
      <c r="B27" s="4" t="s">
        <v>694</v>
      </c>
    </row>
    <row r="28" spans="1:6" ht="25.5">
      <c r="A28" s="17" t="s">
        <v>3</v>
      </c>
      <c r="B28" s="4" t="s">
        <v>661</v>
      </c>
      <c r="C28" s="17" t="s">
        <v>77</v>
      </c>
      <c r="D28" s="24">
        <v>1615.8</v>
      </c>
      <c r="E28" s="85">
        <v>0</v>
      </c>
      <c r="F28" s="18">
        <f>D28*E28</f>
        <v>0</v>
      </c>
    </row>
    <row r="29" spans="1:6" ht="212.45" customHeight="1">
      <c r="A29" s="17" t="s">
        <v>3</v>
      </c>
      <c r="B29" s="4" t="s">
        <v>1125</v>
      </c>
      <c r="C29" s="17" t="s">
        <v>77</v>
      </c>
      <c r="D29" s="24">
        <f>D28</f>
        <v>1615.8</v>
      </c>
      <c r="E29" s="85">
        <v>0</v>
      </c>
      <c r="F29" s="18">
        <f>D29*E29</f>
        <v>0</v>
      </c>
    </row>
    <row r="30" spans="1:6">
      <c r="B30" s="4"/>
    </row>
    <row r="31" spans="1:6" ht="76.5">
      <c r="A31" s="17" t="s">
        <v>43</v>
      </c>
      <c r="B31" s="4" t="s">
        <v>662</v>
      </c>
    </row>
    <row r="32" spans="1:6" ht="25.5">
      <c r="A32" s="17" t="s">
        <v>3</v>
      </c>
      <c r="B32" s="4" t="s">
        <v>661</v>
      </c>
      <c r="C32" s="17" t="s">
        <v>77</v>
      </c>
      <c r="D32" s="24">
        <v>18</v>
      </c>
      <c r="E32" s="85">
        <v>0</v>
      </c>
      <c r="F32" s="18">
        <f>D32*E32</f>
        <v>0</v>
      </c>
    </row>
    <row r="33" spans="1:6" ht="40.35" customHeight="1">
      <c r="A33" s="17" t="s">
        <v>3</v>
      </c>
      <c r="B33" s="4" t="s">
        <v>693</v>
      </c>
      <c r="C33" s="17" t="s">
        <v>77</v>
      </c>
      <c r="D33" s="24">
        <f>D32</f>
        <v>18</v>
      </c>
      <c r="E33" s="85">
        <v>0</v>
      </c>
      <c r="F33" s="18">
        <f>D33*E33</f>
        <v>0</v>
      </c>
    </row>
    <row r="34" spans="1:6">
      <c r="B34" s="4"/>
    </row>
    <row r="35" spans="1:6" ht="89.25">
      <c r="A35" s="17" t="s">
        <v>44</v>
      </c>
      <c r="B35" s="4" t="s">
        <v>692</v>
      </c>
    </row>
    <row r="36" spans="1:6" ht="25.5">
      <c r="A36" s="17" t="s">
        <v>3</v>
      </c>
      <c r="B36" s="4" t="s">
        <v>661</v>
      </c>
      <c r="C36" s="17" t="s">
        <v>77</v>
      </c>
      <c r="D36" s="24">
        <v>908.7</v>
      </c>
      <c r="E36" s="85">
        <v>0</v>
      </c>
      <c r="F36" s="18">
        <f>D36*E36</f>
        <v>0</v>
      </c>
    </row>
    <row r="37" spans="1:6" ht="40.35" customHeight="1">
      <c r="A37" s="17" t="s">
        <v>3</v>
      </c>
      <c r="B37" s="4" t="s">
        <v>693</v>
      </c>
      <c r="C37" s="17" t="s">
        <v>77</v>
      </c>
      <c r="D37" s="24">
        <f>D36</f>
        <v>908.7</v>
      </c>
      <c r="E37" s="85">
        <v>0</v>
      </c>
      <c r="F37" s="18">
        <f>D37*E37</f>
        <v>0</v>
      </c>
    </row>
    <row r="38" spans="1:6">
      <c r="B38" s="4"/>
    </row>
    <row r="39" spans="1:6" ht="89.25">
      <c r="A39" s="17" t="s">
        <v>45</v>
      </c>
      <c r="B39" s="4" t="s">
        <v>695</v>
      </c>
    </row>
    <row r="40" spans="1:6" ht="25.5">
      <c r="A40" s="17" t="s">
        <v>3</v>
      </c>
      <c r="B40" s="4" t="s">
        <v>661</v>
      </c>
      <c r="C40" s="17" t="s">
        <v>77</v>
      </c>
      <c r="D40" s="24">
        <v>46.8</v>
      </c>
      <c r="E40" s="85">
        <v>0</v>
      </c>
      <c r="F40" s="18">
        <f>D40*E40</f>
        <v>0</v>
      </c>
    </row>
    <row r="41" spans="1:6" ht="40.35" customHeight="1">
      <c r="A41" s="17" t="s">
        <v>3</v>
      </c>
      <c r="B41" s="4" t="s">
        <v>693</v>
      </c>
      <c r="C41" s="17" t="s">
        <v>77</v>
      </c>
      <c r="D41" s="24">
        <f>D40</f>
        <v>46.8</v>
      </c>
      <c r="E41" s="85">
        <v>0</v>
      </c>
      <c r="F41" s="18">
        <f>D41*E41</f>
        <v>0</v>
      </c>
    </row>
    <row r="42" spans="1:6">
      <c r="B42" s="4"/>
    </row>
    <row r="43" spans="1:6" ht="51">
      <c r="A43" s="17" t="s">
        <v>60</v>
      </c>
      <c r="B43" s="16" t="s">
        <v>697</v>
      </c>
    </row>
    <row r="44" spans="1:6" ht="127.5">
      <c r="A44" s="17" t="s">
        <v>3</v>
      </c>
      <c r="B44" s="237" t="s">
        <v>849</v>
      </c>
      <c r="C44" s="17" t="s">
        <v>77</v>
      </c>
      <c r="D44" s="24">
        <v>368</v>
      </c>
      <c r="E44" s="85">
        <v>0</v>
      </c>
      <c r="F44" s="18">
        <f>D44*E44</f>
        <v>0</v>
      </c>
    </row>
    <row r="45" spans="1:6" ht="129" customHeight="1">
      <c r="A45" s="17" t="s">
        <v>3</v>
      </c>
      <c r="B45" s="237" t="s">
        <v>696</v>
      </c>
      <c r="C45" s="17" t="s">
        <v>77</v>
      </c>
      <c r="D45" s="24">
        <v>540.70000000000005</v>
      </c>
      <c r="E45" s="85">
        <v>0</v>
      </c>
      <c r="F45" s="18">
        <f>D45*E45</f>
        <v>0</v>
      </c>
    </row>
    <row r="46" spans="1:6" ht="80.45" customHeight="1">
      <c r="A46" s="17" t="s">
        <v>3</v>
      </c>
      <c r="B46" s="4" t="s">
        <v>326</v>
      </c>
      <c r="C46" s="17" t="s">
        <v>77</v>
      </c>
      <c r="D46" s="24">
        <f>D44+D45</f>
        <v>908.7</v>
      </c>
      <c r="E46" s="85">
        <v>0</v>
      </c>
      <c r="F46" s="18">
        <f>D46*E46</f>
        <v>0</v>
      </c>
    </row>
    <row r="47" spans="1:6">
      <c r="B47" s="4"/>
    </row>
    <row r="48" spans="1:6" ht="70.150000000000006" customHeight="1">
      <c r="A48" s="17" t="s">
        <v>61</v>
      </c>
      <c r="B48" s="16" t="s">
        <v>330</v>
      </c>
    </row>
    <row r="49" spans="1:6" ht="129" customHeight="1">
      <c r="A49" s="17" t="s">
        <v>3</v>
      </c>
      <c r="B49" s="237" t="s">
        <v>327</v>
      </c>
      <c r="C49" s="17" t="s">
        <v>77</v>
      </c>
      <c r="D49" s="24">
        <v>46.8</v>
      </c>
      <c r="E49" s="85">
        <v>0</v>
      </c>
      <c r="F49" s="18">
        <f>D49*E49</f>
        <v>0</v>
      </c>
    </row>
    <row r="50" spans="1:6" ht="82.15" customHeight="1">
      <c r="A50" s="17" t="s">
        <v>3</v>
      </c>
      <c r="B50" s="4" t="s">
        <v>326</v>
      </c>
      <c r="C50" s="17" t="s">
        <v>77</v>
      </c>
      <c r="D50" s="24">
        <f>D49</f>
        <v>46.8</v>
      </c>
      <c r="E50" s="85">
        <v>0</v>
      </c>
      <c r="F50" s="18">
        <f>D50*E50</f>
        <v>0</v>
      </c>
    </row>
    <row r="51" spans="1:6">
      <c r="B51" s="4"/>
    </row>
    <row r="52" spans="1:6" ht="89.25">
      <c r="A52" s="17" t="s">
        <v>62</v>
      </c>
      <c r="B52" s="4" t="s">
        <v>1111</v>
      </c>
      <c r="C52" s="17" t="s">
        <v>77</v>
      </c>
      <c r="D52" s="24">
        <v>892</v>
      </c>
      <c r="E52" s="85">
        <v>0</v>
      </c>
      <c r="F52" s="18">
        <f>D52*E52</f>
        <v>0</v>
      </c>
    </row>
    <row r="53" spans="1:6">
      <c r="B53" s="4"/>
    </row>
    <row r="54" spans="1:6" ht="94.7" customHeight="1">
      <c r="A54" s="17" t="s">
        <v>63</v>
      </c>
      <c r="B54" s="51" t="s">
        <v>698</v>
      </c>
      <c r="C54" s="17" t="s">
        <v>55</v>
      </c>
      <c r="D54" s="24">
        <v>250</v>
      </c>
      <c r="E54" s="85">
        <v>0</v>
      </c>
      <c r="F54" s="18">
        <f>D54*E54</f>
        <v>0</v>
      </c>
    </row>
    <row r="55" spans="1:6">
      <c r="B55" s="4"/>
    </row>
    <row r="56" spans="1:6" ht="76.5">
      <c r="A56" s="17" t="s">
        <v>64</v>
      </c>
      <c r="B56" s="4" t="s">
        <v>699</v>
      </c>
      <c r="C56" s="17" t="s">
        <v>55</v>
      </c>
      <c r="D56" s="24">
        <v>260</v>
      </c>
      <c r="E56" s="85">
        <v>0</v>
      </c>
      <c r="F56" s="18">
        <f>D56*E56</f>
        <v>0</v>
      </c>
    </row>
    <row r="57" spans="1:6">
      <c r="B57" s="4"/>
    </row>
    <row r="58" spans="1:6" ht="89.25">
      <c r="A58" s="17" t="s">
        <v>65</v>
      </c>
      <c r="B58" s="4" t="s">
        <v>700</v>
      </c>
      <c r="C58" s="17" t="s">
        <v>77</v>
      </c>
      <c r="D58" s="24">
        <v>80</v>
      </c>
      <c r="E58" s="85">
        <v>0</v>
      </c>
      <c r="F58" s="18">
        <f>D58*E58</f>
        <v>0</v>
      </c>
    </row>
    <row r="59" spans="1:6">
      <c r="B59" s="4"/>
    </row>
    <row r="60" spans="1:6" ht="178.5" customHeight="1">
      <c r="A60" s="17" t="s">
        <v>66</v>
      </c>
      <c r="B60" s="4" t="s">
        <v>1134</v>
      </c>
      <c r="C60" s="17" t="s">
        <v>77</v>
      </c>
      <c r="D60" s="24">
        <v>8340.2000000000007</v>
      </c>
      <c r="E60" s="85">
        <v>0</v>
      </c>
      <c r="F60" s="18">
        <f>D60*E60</f>
        <v>0</v>
      </c>
    </row>
    <row r="61" spans="1:6">
      <c r="B61" s="4"/>
    </row>
    <row r="62" spans="1:6" ht="127.5">
      <c r="A62" s="17" t="s">
        <v>68</v>
      </c>
      <c r="B62" s="4" t="s">
        <v>1133</v>
      </c>
      <c r="C62" s="17" t="s">
        <v>77</v>
      </c>
      <c r="D62" s="24">
        <v>5283.6</v>
      </c>
      <c r="E62" s="85">
        <v>0</v>
      </c>
      <c r="F62" s="18">
        <f>D62*E62</f>
        <v>0</v>
      </c>
    </row>
    <row r="63" spans="1:6">
      <c r="B63" s="4"/>
    </row>
    <row r="64" spans="1:6" ht="69" customHeight="1">
      <c r="A64" s="17" t="s">
        <v>69</v>
      </c>
      <c r="B64" s="4" t="s">
        <v>1129</v>
      </c>
      <c r="C64" s="17" t="s">
        <v>56</v>
      </c>
      <c r="D64" s="24">
        <v>75</v>
      </c>
      <c r="E64" s="85">
        <v>0</v>
      </c>
      <c r="F64" s="18">
        <f>D64*E64</f>
        <v>0</v>
      </c>
    </row>
    <row r="65" spans="1:6">
      <c r="B65" s="4"/>
    </row>
    <row r="66" spans="1:6" ht="114.75">
      <c r="A66" s="17" t="s">
        <v>119</v>
      </c>
      <c r="B66" s="37" t="s">
        <v>994</v>
      </c>
      <c r="C66" s="17" t="s">
        <v>56</v>
      </c>
      <c r="D66" s="24">
        <v>30</v>
      </c>
      <c r="E66" s="85">
        <v>0</v>
      </c>
      <c r="F66" s="18">
        <f>D66*E66</f>
        <v>0</v>
      </c>
    </row>
    <row r="67" spans="1:6">
      <c r="B67" s="4"/>
    </row>
    <row r="68" spans="1:6" ht="114.75">
      <c r="A68" s="17" t="s">
        <v>120</v>
      </c>
      <c r="B68" s="37" t="s">
        <v>993</v>
      </c>
      <c r="C68" s="17" t="s">
        <v>56</v>
      </c>
      <c r="D68" s="24">
        <v>30</v>
      </c>
      <c r="E68" s="85">
        <v>0</v>
      </c>
      <c r="F68" s="18">
        <f>D68*E68</f>
        <v>0</v>
      </c>
    </row>
    <row r="69" spans="1:6">
      <c r="B69" s="4"/>
    </row>
    <row r="70" spans="1:6" ht="114.75">
      <c r="A70" s="17" t="s">
        <v>121</v>
      </c>
      <c r="B70" s="37" t="s">
        <v>992</v>
      </c>
      <c r="C70" s="17" t="s">
        <v>56</v>
      </c>
      <c r="D70" s="24">
        <v>25</v>
      </c>
      <c r="E70" s="85">
        <v>0</v>
      </c>
      <c r="F70" s="18">
        <f>D70*E70</f>
        <v>0</v>
      </c>
    </row>
    <row r="71" spans="1:6">
      <c r="B71" s="4"/>
    </row>
    <row r="72" spans="1:6" ht="127.5">
      <c r="A72" s="17" t="s">
        <v>122</v>
      </c>
      <c r="B72" s="37" t="s">
        <v>991</v>
      </c>
      <c r="C72" s="17" t="s">
        <v>56</v>
      </c>
      <c r="D72" s="24">
        <v>25</v>
      </c>
      <c r="E72" s="85">
        <v>0</v>
      </c>
      <c r="F72" s="18">
        <f>D72*E72</f>
        <v>0</v>
      </c>
    </row>
    <row r="73" spans="1:6">
      <c r="B73" s="4"/>
    </row>
    <row r="74" spans="1:6" ht="102">
      <c r="A74" s="17" t="s">
        <v>125</v>
      </c>
      <c r="B74" s="238" t="s">
        <v>328</v>
      </c>
      <c r="C74" s="17" t="s">
        <v>77</v>
      </c>
      <c r="D74" s="24">
        <v>510</v>
      </c>
      <c r="E74" s="85">
        <v>0</v>
      </c>
      <c r="F74" s="18">
        <f>D74*E74</f>
        <v>0</v>
      </c>
    </row>
    <row r="75" spans="1:6">
      <c r="B75" s="4"/>
    </row>
    <row r="76" spans="1:6" ht="76.5">
      <c r="A76" s="17" t="s">
        <v>124</v>
      </c>
      <c r="B76" s="4" t="s">
        <v>701</v>
      </c>
      <c r="C76" s="17" t="s">
        <v>56</v>
      </c>
      <c r="D76" s="24">
        <v>19</v>
      </c>
      <c r="E76" s="85">
        <v>0</v>
      </c>
      <c r="F76" s="18">
        <f>D76*E76</f>
        <v>0</v>
      </c>
    </row>
    <row r="77" spans="1:6">
      <c r="B77" s="4"/>
    </row>
    <row r="78" spans="1:6" ht="114.75">
      <c r="A78" s="17" t="s">
        <v>169</v>
      </c>
      <c r="B78" s="4" t="s">
        <v>702</v>
      </c>
      <c r="C78" s="17" t="s">
        <v>56</v>
      </c>
      <c r="D78" s="24">
        <v>19</v>
      </c>
      <c r="E78" s="85">
        <v>0</v>
      </c>
      <c r="F78" s="18">
        <f>D78*E78</f>
        <v>0</v>
      </c>
    </row>
    <row r="79" spans="1:6">
      <c r="B79" s="4"/>
    </row>
    <row r="80" spans="1:6" ht="63.75">
      <c r="A80" s="17" t="s">
        <v>170</v>
      </c>
      <c r="B80" s="16" t="s">
        <v>842</v>
      </c>
      <c r="C80" s="17" t="s">
        <v>77</v>
      </c>
      <c r="D80" s="24">
        <v>148.69999999999999</v>
      </c>
      <c r="E80" s="85">
        <v>0</v>
      </c>
      <c r="F80" s="18">
        <f>D80*E80</f>
        <v>0</v>
      </c>
    </row>
    <row r="81" spans="1:6">
      <c r="B81" s="16"/>
    </row>
    <row r="82" spans="1:6" ht="140.25">
      <c r="A82" s="17" t="s">
        <v>171</v>
      </c>
      <c r="B82" s="16" t="s">
        <v>1118</v>
      </c>
      <c r="C82" s="17" t="s">
        <v>77</v>
      </c>
      <c r="D82" s="24">
        <v>7290</v>
      </c>
      <c r="E82" s="85">
        <v>0</v>
      </c>
      <c r="F82" s="18">
        <f>D82*E82</f>
        <v>0</v>
      </c>
    </row>
    <row r="83" spans="1:6">
      <c r="B83" s="16"/>
    </row>
    <row r="84" spans="1:6" ht="38.25">
      <c r="A84" s="17" t="s">
        <v>201</v>
      </c>
      <c r="B84" s="16" t="s">
        <v>703</v>
      </c>
      <c r="C84" s="17" t="s">
        <v>56</v>
      </c>
      <c r="D84" s="24">
        <v>6</v>
      </c>
      <c r="E84" s="85">
        <v>0</v>
      </c>
      <c r="F84" s="18">
        <f>D84*E84</f>
        <v>0</v>
      </c>
    </row>
    <row r="85" spans="1:6" ht="13.7" customHeight="1">
      <c r="B85" s="16"/>
    </row>
    <row r="86" spans="1:6" s="121" customFormat="1" ht="114.75">
      <c r="A86" s="49" t="s">
        <v>202</v>
      </c>
      <c r="B86" s="16" t="s">
        <v>1119</v>
      </c>
      <c r="C86" s="49" t="s">
        <v>77</v>
      </c>
      <c r="D86" s="54">
        <v>7290</v>
      </c>
      <c r="E86" s="89">
        <v>0</v>
      </c>
      <c r="F86" s="55">
        <f>D86*E86</f>
        <v>0</v>
      </c>
    </row>
    <row r="87" spans="1:6" s="121" customFormat="1">
      <c r="A87" s="49"/>
      <c r="B87" s="100"/>
      <c r="C87" s="49"/>
      <c r="D87" s="54"/>
      <c r="E87" s="54"/>
      <c r="F87" s="55"/>
    </row>
    <row r="88" spans="1:6" ht="64.349999999999994" customHeight="1">
      <c r="A88" s="17" t="s">
        <v>203</v>
      </c>
      <c r="B88" s="16" t="s">
        <v>116</v>
      </c>
      <c r="C88" s="17" t="s">
        <v>70</v>
      </c>
      <c r="D88" s="24">
        <v>150</v>
      </c>
      <c r="E88" s="85">
        <v>0</v>
      </c>
      <c r="F88" s="18">
        <f>D88*E88</f>
        <v>0</v>
      </c>
    </row>
    <row r="89" spans="1:6">
      <c r="B89" s="239"/>
    </row>
    <row r="90" spans="1:6" ht="60.6" customHeight="1">
      <c r="A90" s="17" t="s">
        <v>204</v>
      </c>
      <c r="B90" s="16" t="s">
        <v>117</v>
      </c>
      <c r="C90" s="17" t="s">
        <v>70</v>
      </c>
      <c r="D90" s="24">
        <v>150</v>
      </c>
      <c r="E90" s="85">
        <v>0</v>
      </c>
      <c r="F90" s="18">
        <f>D90*E90</f>
        <v>0</v>
      </c>
    </row>
    <row r="91" spans="1:6">
      <c r="B91" s="239"/>
    </row>
    <row r="92" spans="1:6">
      <c r="A92" s="240"/>
      <c r="B92" s="338" t="s">
        <v>93</v>
      </c>
      <c r="C92" s="338"/>
      <c r="D92" s="338"/>
      <c r="E92" s="338"/>
      <c r="F92" s="29">
        <f>SUM(F13:F91)</f>
        <v>0</v>
      </c>
    </row>
  </sheetData>
  <sheetProtection algorithmName="SHA-512" hashValue="tQDbhkP4gUWWWX9J32f3pB+3Ab4144kvxJmSP3Qh0XipLVDcHSsT52dM+I360AHYvq/m/d3EPciAX/JMk/76gA==" saltValue="cCVSLbfjweTsVZP7fisEFA==" spinCount="100000" sheet="1" objects="1" scenarios="1"/>
  <mergeCells count="7">
    <mergeCell ref="B92:E9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98" orientation="portrait" r:id="rId1"/>
  <headerFooter>
    <oddHeader>&amp;LPZI POPIS DEL&amp;CSTANOVANJSKO NASELJE
RESNICA - 1.FAZA&amp;RŠT. PROJ.: 24-14-RES</oddHeader>
    <oddFooter>&amp;LII.5. ZIDARSKA DELA&amp;RStran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AD01-5AD6-4873-8186-FB6D5B28FA86}">
  <sheetPr>
    <tabColor rgb="FF00B0F0"/>
  </sheetPr>
  <dimension ref="A1:O401"/>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23.85546875" style="24" customWidth="1"/>
    <col min="6" max="6" width="23.85546875" style="18" customWidth="1"/>
  </cols>
  <sheetData>
    <row r="1" spans="1:6" ht="15.75">
      <c r="A1" s="355" t="s">
        <v>74</v>
      </c>
      <c r="B1" s="355"/>
      <c r="C1" s="355"/>
      <c r="D1" s="355"/>
      <c r="E1" s="355"/>
      <c r="F1" s="355"/>
    </row>
    <row r="3" spans="1:6" ht="15.75">
      <c r="A3" s="355" t="s">
        <v>705</v>
      </c>
      <c r="B3" s="355"/>
      <c r="C3" s="355"/>
      <c r="D3" s="355"/>
      <c r="E3" s="355"/>
      <c r="F3" s="355"/>
    </row>
    <row r="5" spans="1:6">
      <c r="B5" s="15" t="s">
        <v>47</v>
      </c>
    </row>
    <row r="6" spans="1:6" ht="23.25" customHeight="1">
      <c r="A6" s="17" t="s">
        <v>3</v>
      </c>
      <c r="B6" s="371" t="s">
        <v>141</v>
      </c>
      <c r="C6" s="372"/>
      <c r="D6" s="372"/>
      <c r="E6" s="372"/>
      <c r="F6" s="372"/>
    </row>
    <row r="7" spans="1:6" ht="36" customHeight="1">
      <c r="A7" s="17" t="s">
        <v>3</v>
      </c>
      <c r="B7" s="371" t="s">
        <v>142</v>
      </c>
      <c r="C7" s="372"/>
      <c r="D7" s="372"/>
      <c r="E7" s="372"/>
      <c r="F7" s="372"/>
    </row>
    <row r="8" spans="1:6" ht="36" customHeight="1">
      <c r="A8" s="17" t="s">
        <v>3</v>
      </c>
      <c r="B8" s="371" t="s">
        <v>388</v>
      </c>
      <c r="C8" s="372"/>
      <c r="D8" s="372"/>
      <c r="E8" s="372"/>
      <c r="F8" s="372"/>
    </row>
    <row r="9" spans="1:6" ht="32.25" customHeight="1">
      <c r="A9" s="17" t="s">
        <v>3</v>
      </c>
      <c r="B9" s="371" t="s">
        <v>130</v>
      </c>
      <c r="C9" s="372"/>
      <c r="D9" s="372"/>
      <c r="E9" s="372"/>
      <c r="F9" s="372"/>
    </row>
    <row r="10" spans="1:6" ht="43.5" customHeight="1">
      <c r="A10" s="17" t="s">
        <v>3</v>
      </c>
      <c r="B10" s="371" t="s">
        <v>165</v>
      </c>
      <c r="C10" s="372"/>
      <c r="D10" s="372"/>
      <c r="E10" s="372"/>
      <c r="F10" s="372"/>
    </row>
    <row r="11" spans="1:6" ht="26.1" customHeight="1">
      <c r="A11" s="17" t="s">
        <v>3</v>
      </c>
      <c r="B11" s="371" t="s">
        <v>666</v>
      </c>
      <c r="C11" s="372"/>
      <c r="D11" s="372"/>
      <c r="E11" s="372"/>
      <c r="F11" s="372"/>
    </row>
    <row r="12" spans="1:6">
      <c r="A12" s="231"/>
      <c r="B12" s="14"/>
    </row>
    <row r="13" spans="1:6">
      <c r="A13" s="21" t="s">
        <v>48</v>
      </c>
      <c r="B13" s="20" t="s">
        <v>49</v>
      </c>
      <c r="C13" s="21" t="s">
        <v>50</v>
      </c>
      <c r="D13" s="25" t="s">
        <v>51</v>
      </c>
      <c r="E13" s="25" t="s">
        <v>52</v>
      </c>
      <c r="F13" s="28" t="s">
        <v>53</v>
      </c>
    </row>
    <row r="14" spans="1:6">
      <c r="A14" s="19"/>
      <c r="B14" s="15"/>
      <c r="C14" s="19"/>
      <c r="D14" s="26"/>
      <c r="E14" s="26"/>
      <c r="F14" s="30"/>
    </row>
    <row r="15" spans="1:6" ht="158.44999999999999" customHeight="1">
      <c r="A15" s="17" t="s">
        <v>30</v>
      </c>
      <c r="B15" s="241" t="s">
        <v>126</v>
      </c>
    </row>
    <row r="16" spans="1:6" s="56" customFormat="1" ht="25.5">
      <c r="A16" s="19" t="s">
        <v>152</v>
      </c>
      <c r="B16" s="14" t="s">
        <v>847</v>
      </c>
      <c r="C16" s="19"/>
      <c r="D16" s="26"/>
      <c r="E16" s="26"/>
      <c r="F16" s="30"/>
    </row>
    <row r="17" spans="1:6">
      <c r="A17" s="17" t="s">
        <v>3</v>
      </c>
      <c r="B17" s="4" t="s">
        <v>570</v>
      </c>
      <c r="C17" s="17" t="s">
        <v>77</v>
      </c>
      <c r="D17" s="24">
        <v>12.64</v>
      </c>
    </row>
    <row r="18" spans="1:6">
      <c r="A18" s="17" t="s">
        <v>3</v>
      </c>
      <c r="B18" s="4" t="s">
        <v>948</v>
      </c>
      <c r="C18" s="17" t="s">
        <v>77</v>
      </c>
      <c r="D18" s="24">
        <v>13.39</v>
      </c>
    </row>
    <row r="19" spans="1:6">
      <c r="A19" s="17" t="s">
        <v>3</v>
      </c>
      <c r="B19" s="232" t="s">
        <v>949</v>
      </c>
      <c r="C19" s="233" t="s">
        <v>77</v>
      </c>
      <c r="D19" s="234">
        <v>3.88</v>
      </c>
    </row>
    <row r="20" spans="1:6">
      <c r="B20" s="4"/>
      <c r="C20" s="17" t="s">
        <v>77</v>
      </c>
      <c r="D20" s="24">
        <f>SUM(D17:D19)</f>
        <v>29.91</v>
      </c>
    </row>
    <row r="21" spans="1:6">
      <c r="B21" s="4"/>
    </row>
    <row r="22" spans="1:6">
      <c r="B22" s="4" t="s">
        <v>667</v>
      </c>
      <c r="C22" s="19" t="s">
        <v>77</v>
      </c>
      <c r="D22" s="26">
        <f>3*D20</f>
        <v>89.73</v>
      </c>
    </row>
    <row r="23" spans="1:6">
      <c r="B23" s="4"/>
    </row>
    <row r="24" spans="1:6" ht="168.6" customHeight="1">
      <c r="A24" s="17" t="s">
        <v>3</v>
      </c>
      <c r="B24" s="4" t="s">
        <v>668</v>
      </c>
      <c r="C24" s="17" t="s">
        <v>77</v>
      </c>
      <c r="D24" s="24">
        <f>D22</f>
        <v>89.73</v>
      </c>
      <c r="E24" s="85">
        <v>0</v>
      </c>
      <c r="F24" s="18">
        <f>D24*E24</f>
        <v>0</v>
      </c>
    </row>
    <row r="25" spans="1:6" ht="25.5">
      <c r="A25" s="17" t="s">
        <v>3</v>
      </c>
      <c r="B25" s="4" t="s">
        <v>664</v>
      </c>
      <c r="C25" s="17" t="s">
        <v>77</v>
      </c>
      <c r="D25" s="24">
        <f>D22</f>
        <v>89.73</v>
      </c>
      <c r="E25" s="85">
        <v>0</v>
      </c>
      <c r="F25" s="18">
        <f>D25*E25</f>
        <v>0</v>
      </c>
    </row>
    <row r="26" spans="1:6" ht="159" customHeight="1">
      <c r="A26" s="17" t="s">
        <v>3</v>
      </c>
      <c r="B26" s="4" t="s">
        <v>1068</v>
      </c>
      <c r="C26" s="17" t="s">
        <v>77</v>
      </c>
      <c r="D26" s="24">
        <f>D22</f>
        <v>89.73</v>
      </c>
      <c r="E26" s="85">
        <v>0</v>
      </c>
      <c r="F26" s="18">
        <f>D26*E26</f>
        <v>0</v>
      </c>
    </row>
    <row r="27" spans="1:6" ht="79.7" customHeight="1">
      <c r="A27" s="17" t="s">
        <v>3</v>
      </c>
      <c r="B27" s="4" t="s">
        <v>651</v>
      </c>
      <c r="C27" s="17" t="s">
        <v>77</v>
      </c>
      <c r="D27" s="24">
        <f>D22</f>
        <v>89.73</v>
      </c>
      <c r="E27" s="85">
        <v>0</v>
      </c>
      <c r="F27" s="18">
        <f>D27*E27</f>
        <v>0</v>
      </c>
    </row>
    <row r="28" spans="1:6" ht="13.7" customHeight="1">
      <c r="B28" s="4"/>
    </row>
    <row r="29" spans="1:6" s="56" customFormat="1" ht="25.5">
      <c r="A29" s="19" t="s">
        <v>159</v>
      </c>
      <c r="B29" s="14" t="s">
        <v>675</v>
      </c>
      <c r="C29" s="19"/>
      <c r="D29" s="26"/>
      <c r="E29" s="26"/>
      <c r="F29" s="30"/>
    </row>
    <row r="30" spans="1:6">
      <c r="A30" s="17" t="s">
        <v>3</v>
      </c>
      <c r="B30" s="125" t="s">
        <v>620</v>
      </c>
      <c r="C30" s="17" t="s">
        <v>77</v>
      </c>
      <c r="D30" s="24">
        <v>3.02</v>
      </c>
    </row>
    <row r="31" spans="1:6">
      <c r="A31" s="17" t="s">
        <v>3</v>
      </c>
      <c r="B31" s="125" t="s">
        <v>621</v>
      </c>
      <c r="C31" s="17" t="s">
        <v>77</v>
      </c>
      <c r="D31" s="24">
        <v>3.04</v>
      </c>
    </row>
    <row r="32" spans="1:6">
      <c r="A32" s="17" t="s">
        <v>3</v>
      </c>
      <c r="B32" s="125" t="s">
        <v>622</v>
      </c>
      <c r="C32" s="17" t="s">
        <v>77</v>
      </c>
      <c r="D32" s="24">
        <v>3.04</v>
      </c>
    </row>
    <row r="33" spans="1:4">
      <c r="A33" s="17" t="s">
        <v>3</v>
      </c>
      <c r="B33" s="125" t="s">
        <v>623</v>
      </c>
      <c r="C33" s="17" t="s">
        <v>77</v>
      </c>
      <c r="D33" s="24">
        <v>3.02</v>
      </c>
    </row>
    <row r="34" spans="1:4">
      <c r="A34" s="17" t="s">
        <v>3</v>
      </c>
      <c r="B34" s="125" t="s">
        <v>624</v>
      </c>
      <c r="C34" s="17" t="s">
        <v>77</v>
      </c>
      <c r="D34" s="24">
        <v>3.04</v>
      </c>
    </row>
    <row r="35" spans="1:4">
      <c r="A35" s="17" t="s">
        <v>3</v>
      </c>
      <c r="B35" s="125" t="s">
        <v>625</v>
      </c>
      <c r="C35" s="17" t="s">
        <v>77</v>
      </c>
      <c r="D35" s="24">
        <v>3.04</v>
      </c>
    </row>
    <row r="36" spans="1:4">
      <c r="A36" s="17" t="s">
        <v>3</v>
      </c>
      <c r="B36" s="125" t="s">
        <v>626</v>
      </c>
      <c r="C36" s="17" t="s">
        <v>77</v>
      </c>
      <c r="D36" s="24">
        <v>3.03</v>
      </c>
    </row>
    <row r="37" spans="1:4">
      <c r="A37" s="17" t="s">
        <v>3</v>
      </c>
      <c r="B37" s="125" t="s">
        <v>627</v>
      </c>
      <c r="C37" s="17" t="s">
        <v>77</v>
      </c>
      <c r="D37" s="24">
        <v>3.15</v>
      </c>
    </row>
    <row r="38" spans="1:4">
      <c r="A38" s="17" t="s">
        <v>3</v>
      </c>
      <c r="B38" s="125" t="s">
        <v>628</v>
      </c>
      <c r="C38" s="17" t="s">
        <v>77</v>
      </c>
      <c r="D38" s="24">
        <v>3.01</v>
      </c>
    </row>
    <row r="39" spans="1:4">
      <c r="A39" s="17" t="s">
        <v>3</v>
      </c>
      <c r="B39" s="125" t="s">
        <v>629</v>
      </c>
      <c r="C39" s="17" t="s">
        <v>77</v>
      </c>
      <c r="D39" s="24">
        <v>3.01</v>
      </c>
    </row>
    <row r="40" spans="1:4">
      <c r="A40" s="17" t="s">
        <v>3</v>
      </c>
      <c r="B40" s="125" t="s">
        <v>630</v>
      </c>
      <c r="C40" s="17" t="s">
        <v>77</v>
      </c>
      <c r="D40" s="24">
        <v>3.01</v>
      </c>
    </row>
    <row r="41" spans="1:4">
      <c r="A41" s="17" t="s">
        <v>3</v>
      </c>
      <c r="B41" s="125" t="s">
        <v>631</v>
      </c>
      <c r="C41" s="17" t="s">
        <v>77</v>
      </c>
      <c r="D41" s="24">
        <v>3</v>
      </c>
    </row>
    <row r="42" spans="1:4">
      <c r="A42" s="17" t="s">
        <v>3</v>
      </c>
      <c r="B42" s="125" t="s">
        <v>632</v>
      </c>
      <c r="C42" s="17" t="s">
        <v>77</v>
      </c>
      <c r="D42" s="24">
        <v>3.38</v>
      </c>
    </row>
    <row r="43" spans="1:4">
      <c r="A43" s="17" t="s">
        <v>3</v>
      </c>
      <c r="B43" s="125" t="s">
        <v>633</v>
      </c>
      <c r="C43" s="17" t="s">
        <v>77</v>
      </c>
      <c r="D43" s="24">
        <v>3.35</v>
      </c>
    </row>
    <row r="44" spans="1:4">
      <c r="A44" s="17" t="s">
        <v>3</v>
      </c>
      <c r="B44" s="125" t="s">
        <v>634</v>
      </c>
      <c r="C44" s="17" t="s">
        <v>77</v>
      </c>
      <c r="D44" s="24">
        <v>3.02</v>
      </c>
    </row>
    <row r="45" spans="1:4">
      <c r="A45" s="17" t="s">
        <v>3</v>
      </c>
      <c r="B45" s="125" t="s">
        <v>635</v>
      </c>
      <c r="C45" s="17" t="s">
        <v>77</v>
      </c>
      <c r="D45" s="24">
        <v>3.02</v>
      </c>
    </row>
    <row r="46" spans="1:4">
      <c r="A46" s="17" t="s">
        <v>3</v>
      </c>
      <c r="B46" s="125" t="s">
        <v>636</v>
      </c>
      <c r="C46" s="17" t="s">
        <v>77</v>
      </c>
      <c r="D46" s="24">
        <v>3.05</v>
      </c>
    </row>
    <row r="47" spans="1:4">
      <c r="A47" s="17" t="s">
        <v>3</v>
      </c>
      <c r="B47" s="125" t="s">
        <v>637</v>
      </c>
      <c r="C47" s="17" t="s">
        <v>77</v>
      </c>
      <c r="D47" s="24">
        <v>3.19</v>
      </c>
    </row>
    <row r="48" spans="1:4">
      <c r="A48" s="17" t="s">
        <v>3</v>
      </c>
      <c r="B48" s="125" t="s">
        <v>638</v>
      </c>
      <c r="C48" s="17" t="s">
        <v>77</v>
      </c>
      <c r="D48" s="24">
        <v>3.16</v>
      </c>
    </row>
    <row r="49" spans="1:15">
      <c r="A49" s="17" t="s">
        <v>3</v>
      </c>
      <c r="B49" s="125" t="s">
        <v>639</v>
      </c>
      <c r="C49" s="17" t="s">
        <v>77</v>
      </c>
      <c r="D49" s="24">
        <v>3.04</v>
      </c>
    </row>
    <row r="50" spans="1:15">
      <c r="A50" s="17" t="s">
        <v>3</v>
      </c>
      <c r="B50" s="125" t="s">
        <v>640</v>
      </c>
      <c r="C50" s="17" t="s">
        <v>77</v>
      </c>
      <c r="D50" s="24">
        <v>3.13</v>
      </c>
    </row>
    <row r="51" spans="1:15">
      <c r="A51" s="17" t="s">
        <v>3</v>
      </c>
      <c r="B51" s="125" t="s">
        <v>1014</v>
      </c>
      <c r="C51" s="17" t="s">
        <v>77</v>
      </c>
      <c r="D51" s="24">
        <v>3.12</v>
      </c>
    </row>
    <row r="52" spans="1:15">
      <c r="A52" s="17" t="s">
        <v>3</v>
      </c>
      <c r="B52" s="125" t="s">
        <v>1015</v>
      </c>
      <c r="C52" s="17" t="s">
        <v>77</v>
      </c>
      <c r="D52" s="24">
        <v>3</v>
      </c>
    </row>
    <row r="53" spans="1:15">
      <c r="A53" s="17" t="s">
        <v>3</v>
      </c>
      <c r="B53" s="125" t="s">
        <v>1016</v>
      </c>
      <c r="C53" s="17" t="s">
        <v>77</v>
      </c>
      <c r="D53" s="24">
        <v>3.02</v>
      </c>
    </row>
    <row r="54" spans="1:15" s="131" customFormat="1" ht="15" customHeight="1">
      <c r="A54" s="126" t="s">
        <v>3</v>
      </c>
      <c r="B54" s="127" t="s">
        <v>976</v>
      </c>
      <c r="C54" s="126" t="s">
        <v>77</v>
      </c>
      <c r="D54" s="128">
        <v>17.670000000000002</v>
      </c>
      <c r="E54" s="129"/>
      <c r="F54" s="130"/>
    </row>
    <row r="55" spans="1:15">
      <c r="A55" s="17" t="s">
        <v>3</v>
      </c>
      <c r="B55" s="232" t="s">
        <v>641</v>
      </c>
      <c r="C55" s="233" t="s">
        <v>77</v>
      </c>
      <c r="D55" s="234">
        <v>2.17</v>
      </c>
    </row>
    <row r="56" spans="1:15">
      <c r="C56" s="17" t="s">
        <v>77</v>
      </c>
      <c r="D56" s="24">
        <f>SUM(D30:D55)</f>
        <v>93.73</v>
      </c>
    </row>
    <row r="58" spans="1:15" ht="16.350000000000001" customHeight="1">
      <c r="B58" s="3" t="s">
        <v>605</v>
      </c>
      <c r="C58" s="19" t="s">
        <v>77</v>
      </c>
      <c r="D58" s="26">
        <f>D56*3</f>
        <v>281.19</v>
      </c>
    </row>
    <row r="59" spans="1:15">
      <c r="B59" s="4"/>
    </row>
    <row r="60" spans="1:15" ht="168.6" customHeight="1">
      <c r="A60" s="17" t="s">
        <v>3</v>
      </c>
      <c r="B60" s="4" t="s">
        <v>669</v>
      </c>
      <c r="C60" s="17" t="s">
        <v>77</v>
      </c>
      <c r="D60" s="24">
        <f>D58</f>
        <v>281.19</v>
      </c>
      <c r="E60" s="85">
        <v>0</v>
      </c>
      <c r="F60" s="18">
        <f>D60*E60</f>
        <v>0</v>
      </c>
      <c r="O60" s="242"/>
    </row>
    <row r="61" spans="1:15" ht="25.5">
      <c r="A61" s="17" t="s">
        <v>3</v>
      </c>
      <c r="B61" s="4" t="s">
        <v>664</v>
      </c>
      <c r="C61" s="17" t="s">
        <v>77</v>
      </c>
      <c r="D61" s="24">
        <f>D58</f>
        <v>281.19</v>
      </c>
      <c r="E61" s="85">
        <v>0</v>
      </c>
      <c r="F61" s="18">
        <f>D61*E61</f>
        <v>0</v>
      </c>
    </row>
    <row r="62" spans="1:15" ht="162" customHeight="1">
      <c r="A62" s="17" t="s">
        <v>3</v>
      </c>
      <c r="B62" s="4" t="s">
        <v>1067</v>
      </c>
      <c r="C62" s="17" t="s">
        <v>77</v>
      </c>
      <c r="D62" s="24">
        <f>D58</f>
        <v>281.19</v>
      </c>
      <c r="E62" s="85">
        <v>0</v>
      </c>
      <c r="F62" s="18">
        <f>D62*E62</f>
        <v>0</v>
      </c>
    </row>
    <row r="63" spans="1:15" ht="79.7" customHeight="1">
      <c r="A63" s="17" t="s">
        <v>3</v>
      </c>
      <c r="B63" s="4" t="s">
        <v>651</v>
      </c>
      <c r="C63" s="17" t="s">
        <v>77</v>
      </c>
      <c r="D63" s="24">
        <f>D58</f>
        <v>281.19</v>
      </c>
      <c r="E63" s="85">
        <v>0</v>
      </c>
      <c r="F63" s="18">
        <f>D63*E63</f>
        <v>0</v>
      </c>
    </row>
    <row r="64" spans="1:15">
      <c r="B64" s="4"/>
    </row>
    <row r="65" spans="1:6" s="56" customFormat="1" ht="25.5">
      <c r="A65" s="19" t="s">
        <v>174</v>
      </c>
      <c r="B65" s="14" t="s">
        <v>676</v>
      </c>
      <c r="C65" s="19"/>
      <c r="D65" s="26"/>
      <c r="E65" s="26"/>
      <c r="F65" s="30"/>
    </row>
    <row r="66" spans="1:6" s="56" customFormat="1">
      <c r="A66" s="17" t="s">
        <v>3</v>
      </c>
      <c r="B66" s="4" t="s">
        <v>975</v>
      </c>
      <c r="C66" s="17" t="s">
        <v>77</v>
      </c>
      <c r="D66" s="24">
        <v>8.36</v>
      </c>
      <c r="E66" s="26"/>
      <c r="F66" s="30"/>
    </row>
    <row r="67" spans="1:6" s="56" customFormat="1">
      <c r="A67" s="17" t="s">
        <v>3</v>
      </c>
      <c r="B67" s="4" t="s">
        <v>573</v>
      </c>
      <c r="C67" s="17" t="s">
        <v>77</v>
      </c>
      <c r="D67" s="24">
        <v>9.93</v>
      </c>
      <c r="E67" s="26"/>
      <c r="F67" s="30"/>
    </row>
    <row r="68" spans="1:6">
      <c r="A68" s="17" t="s">
        <v>3</v>
      </c>
      <c r="B68" s="232" t="s">
        <v>950</v>
      </c>
      <c r="C68" s="233" t="s">
        <v>77</v>
      </c>
      <c r="D68" s="234">
        <v>27.69</v>
      </c>
    </row>
    <row r="69" spans="1:6">
      <c r="B69" s="4"/>
      <c r="C69" s="17" t="s">
        <v>77</v>
      </c>
      <c r="D69" s="24">
        <f>SUM(D66:D68)</f>
        <v>45.980000000000004</v>
      </c>
    </row>
    <row r="70" spans="1:6">
      <c r="B70" s="4"/>
    </row>
    <row r="71" spans="1:6">
      <c r="B71" s="4" t="s">
        <v>571</v>
      </c>
      <c r="C71" s="19" t="s">
        <v>77</v>
      </c>
      <c r="D71" s="26">
        <f>D69*3</f>
        <v>137.94</v>
      </c>
    </row>
    <row r="73" spans="1:6" ht="168.6" customHeight="1">
      <c r="A73" s="17" t="s">
        <v>3</v>
      </c>
      <c r="B73" s="4" t="s">
        <v>670</v>
      </c>
      <c r="C73" s="17" t="s">
        <v>77</v>
      </c>
      <c r="D73" s="24">
        <f>D71</f>
        <v>137.94</v>
      </c>
      <c r="E73" s="85">
        <v>0</v>
      </c>
      <c r="F73" s="18">
        <f>D73*E73</f>
        <v>0</v>
      </c>
    </row>
    <row r="74" spans="1:6" ht="25.5">
      <c r="A74" s="17" t="s">
        <v>3</v>
      </c>
      <c r="B74" s="4" t="s">
        <v>664</v>
      </c>
      <c r="C74" s="17" t="s">
        <v>77</v>
      </c>
      <c r="D74" s="24">
        <f>D71</f>
        <v>137.94</v>
      </c>
      <c r="E74" s="85">
        <v>0</v>
      </c>
      <c r="F74" s="18">
        <f>D74*E74</f>
        <v>0</v>
      </c>
    </row>
    <row r="75" spans="1:6" ht="153">
      <c r="A75" s="17" t="s">
        <v>3</v>
      </c>
      <c r="B75" s="4" t="s">
        <v>1067</v>
      </c>
      <c r="C75" s="17" t="s">
        <v>77</v>
      </c>
      <c r="D75" s="24">
        <f>D71</f>
        <v>137.94</v>
      </c>
      <c r="E75" s="85">
        <v>0</v>
      </c>
      <c r="F75" s="18">
        <f>D75*E75</f>
        <v>0</v>
      </c>
    </row>
    <row r="76" spans="1:6" ht="79.7" customHeight="1">
      <c r="A76" s="17" t="s">
        <v>3</v>
      </c>
      <c r="B76" s="4" t="s">
        <v>651</v>
      </c>
      <c r="C76" s="17" t="s">
        <v>77</v>
      </c>
      <c r="D76" s="24">
        <f>D71</f>
        <v>137.94</v>
      </c>
      <c r="E76" s="85">
        <v>0</v>
      </c>
      <c r="F76" s="18">
        <f>D76*E76</f>
        <v>0</v>
      </c>
    </row>
    <row r="78" spans="1:6" s="56" customFormat="1" ht="25.5">
      <c r="A78" s="19" t="s">
        <v>175</v>
      </c>
      <c r="B78" s="14" t="s">
        <v>829</v>
      </c>
      <c r="C78" s="19"/>
      <c r="D78" s="26"/>
      <c r="E78" s="26"/>
      <c r="F78" s="30"/>
    </row>
    <row r="79" spans="1:6">
      <c r="A79" s="17" t="s">
        <v>3</v>
      </c>
      <c r="B79" s="3" t="s">
        <v>597</v>
      </c>
      <c r="C79" s="17" t="s">
        <v>77</v>
      </c>
      <c r="D79" s="24">
        <v>12.57</v>
      </c>
    </row>
    <row r="80" spans="1:6">
      <c r="A80" s="17" t="s">
        <v>3</v>
      </c>
      <c r="B80" s="3" t="s">
        <v>598</v>
      </c>
      <c r="C80" s="17" t="s">
        <v>77</v>
      </c>
      <c r="D80" s="24">
        <v>12.13</v>
      </c>
    </row>
    <row r="81" spans="1:6">
      <c r="A81" s="17" t="s">
        <v>3</v>
      </c>
      <c r="B81" s="3" t="s">
        <v>599</v>
      </c>
      <c r="C81" s="17" t="s">
        <v>77</v>
      </c>
      <c r="D81" s="24">
        <v>8.5299999999999994</v>
      </c>
    </row>
    <row r="82" spans="1:6" s="131" customFormat="1">
      <c r="A82" s="126" t="s">
        <v>3</v>
      </c>
      <c r="B82" s="132" t="s">
        <v>577</v>
      </c>
      <c r="C82" s="126" t="s">
        <v>77</v>
      </c>
      <c r="D82" s="128">
        <v>5.94</v>
      </c>
      <c r="E82" s="129"/>
      <c r="F82" s="130"/>
    </row>
    <row r="83" spans="1:6" s="131" customFormat="1">
      <c r="A83" s="126" t="s">
        <v>3</v>
      </c>
      <c r="B83" s="132" t="s">
        <v>951</v>
      </c>
      <c r="C83" s="126" t="s">
        <v>77</v>
      </c>
      <c r="D83" s="128">
        <v>2.86</v>
      </c>
      <c r="E83" s="129"/>
      <c r="F83" s="130"/>
    </row>
    <row r="84" spans="1:6" s="131" customFormat="1">
      <c r="A84" s="126" t="s">
        <v>3</v>
      </c>
      <c r="B84" s="132" t="s">
        <v>579</v>
      </c>
      <c r="C84" s="126" t="s">
        <v>77</v>
      </c>
      <c r="D84" s="128">
        <v>5.74</v>
      </c>
      <c r="E84" s="129"/>
      <c r="F84" s="130"/>
    </row>
    <row r="85" spans="1:6" s="131" customFormat="1">
      <c r="A85" s="17" t="s">
        <v>3</v>
      </c>
      <c r="B85" s="3" t="s">
        <v>600</v>
      </c>
      <c r="C85" s="17" t="s">
        <v>77</v>
      </c>
      <c r="D85" s="24">
        <v>15.37</v>
      </c>
      <c r="E85" s="129"/>
      <c r="F85" s="130"/>
    </row>
    <row r="86" spans="1:6" s="131" customFormat="1">
      <c r="A86" s="17" t="s">
        <v>3</v>
      </c>
      <c r="B86" s="3" t="s">
        <v>601</v>
      </c>
      <c r="C86" s="17" t="s">
        <v>77</v>
      </c>
      <c r="D86" s="24">
        <v>9.15</v>
      </c>
      <c r="E86" s="129"/>
      <c r="F86" s="130"/>
    </row>
    <row r="87" spans="1:6">
      <c r="A87" s="126" t="s">
        <v>3</v>
      </c>
      <c r="B87" s="132" t="s">
        <v>580</v>
      </c>
      <c r="C87" s="126" t="s">
        <v>77</v>
      </c>
      <c r="D87" s="128">
        <v>8.06</v>
      </c>
    </row>
    <row r="88" spans="1:6">
      <c r="A88" s="126" t="s">
        <v>3</v>
      </c>
      <c r="B88" s="132" t="s">
        <v>581</v>
      </c>
      <c r="C88" s="126" t="s">
        <v>77</v>
      </c>
      <c r="D88" s="128">
        <v>2.97</v>
      </c>
    </row>
    <row r="89" spans="1:6" s="131" customFormat="1">
      <c r="A89" s="126" t="s">
        <v>3</v>
      </c>
      <c r="B89" s="132" t="s">
        <v>582</v>
      </c>
      <c r="C89" s="126" t="s">
        <v>77</v>
      </c>
      <c r="D89" s="128">
        <v>4.4800000000000004</v>
      </c>
      <c r="E89" s="129"/>
      <c r="F89" s="130"/>
    </row>
    <row r="90" spans="1:6">
      <c r="A90" s="17" t="s">
        <v>3</v>
      </c>
      <c r="B90" s="3" t="s">
        <v>602</v>
      </c>
      <c r="C90" s="17" t="s">
        <v>77</v>
      </c>
      <c r="D90" s="24">
        <v>19.670000000000002</v>
      </c>
    </row>
    <row r="91" spans="1:6" s="131" customFormat="1">
      <c r="A91" s="17" t="s">
        <v>3</v>
      </c>
      <c r="B91" s="3" t="s">
        <v>603</v>
      </c>
      <c r="C91" s="17" t="s">
        <v>77</v>
      </c>
      <c r="D91" s="24">
        <v>11.77</v>
      </c>
      <c r="E91" s="129"/>
      <c r="F91" s="130"/>
    </row>
    <row r="92" spans="1:6" s="131" customFormat="1">
      <c r="A92" s="17" t="s">
        <v>3</v>
      </c>
      <c r="B92" s="3" t="s">
        <v>604</v>
      </c>
      <c r="C92" s="17" t="s">
        <v>77</v>
      </c>
      <c r="D92" s="24">
        <v>22.74</v>
      </c>
      <c r="E92" s="129"/>
      <c r="F92" s="130"/>
    </row>
    <row r="93" spans="1:6">
      <c r="A93" s="126" t="s">
        <v>3</v>
      </c>
      <c r="B93" s="132" t="s">
        <v>583</v>
      </c>
      <c r="C93" s="126" t="s">
        <v>77</v>
      </c>
      <c r="D93" s="128">
        <v>4.0199999999999996</v>
      </c>
    </row>
    <row r="94" spans="1:6">
      <c r="A94" s="126" t="s">
        <v>3</v>
      </c>
      <c r="B94" s="132" t="s">
        <v>585</v>
      </c>
      <c r="C94" s="126" t="s">
        <v>77</v>
      </c>
      <c r="D94" s="128">
        <v>4.6100000000000003</v>
      </c>
    </row>
    <row r="95" spans="1:6" s="131" customFormat="1">
      <c r="A95" s="17" t="s">
        <v>3</v>
      </c>
      <c r="B95" s="3" t="s">
        <v>600</v>
      </c>
      <c r="C95" s="17" t="s">
        <v>77</v>
      </c>
      <c r="D95" s="24">
        <v>15.37</v>
      </c>
      <c r="E95" s="129"/>
      <c r="F95" s="130"/>
    </row>
    <row r="96" spans="1:6" s="131" customFormat="1">
      <c r="A96" s="17" t="s">
        <v>3</v>
      </c>
      <c r="B96" s="3" t="s">
        <v>601</v>
      </c>
      <c r="C96" s="17" t="s">
        <v>77</v>
      </c>
      <c r="D96" s="24">
        <v>9.15</v>
      </c>
      <c r="E96" s="129"/>
      <c r="F96" s="130"/>
    </row>
    <row r="97" spans="1:6">
      <c r="A97" s="126" t="s">
        <v>3</v>
      </c>
      <c r="B97" s="132" t="s">
        <v>580</v>
      </c>
      <c r="C97" s="126" t="s">
        <v>77</v>
      </c>
      <c r="D97" s="128">
        <v>8.06</v>
      </c>
    </row>
    <row r="98" spans="1:6">
      <c r="A98" s="126" t="s">
        <v>3</v>
      </c>
      <c r="B98" s="132" t="s">
        <v>581</v>
      </c>
      <c r="C98" s="126" t="s">
        <v>77</v>
      </c>
      <c r="D98" s="128">
        <v>2.97</v>
      </c>
    </row>
    <row r="99" spans="1:6" s="131" customFormat="1">
      <c r="A99" s="126" t="s">
        <v>3</v>
      </c>
      <c r="B99" s="132" t="s">
        <v>582</v>
      </c>
      <c r="C99" s="126" t="s">
        <v>77</v>
      </c>
      <c r="D99" s="128">
        <v>4.4800000000000004</v>
      </c>
      <c r="E99" s="129"/>
      <c r="F99" s="130"/>
    </row>
    <row r="100" spans="1:6">
      <c r="A100" s="233" t="s">
        <v>3</v>
      </c>
      <c r="B100" s="243" t="s">
        <v>602</v>
      </c>
      <c r="C100" s="233" t="s">
        <v>77</v>
      </c>
      <c r="D100" s="234">
        <v>19.670000000000002</v>
      </c>
    </row>
    <row r="101" spans="1:6" s="131" customFormat="1">
      <c r="A101" s="17"/>
      <c r="B101" s="3"/>
      <c r="C101" s="17" t="s">
        <v>77</v>
      </c>
      <c r="D101" s="24">
        <f>SUM(D79:D100)</f>
        <v>210.31000000000006</v>
      </c>
      <c r="E101" s="129"/>
      <c r="F101" s="130"/>
    </row>
    <row r="104" spans="1:6">
      <c r="B104" s="3" t="s">
        <v>605</v>
      </c>
      <c r="C104" s="19" t="s">
        <v>77</v>
      </c>
      <c r="D104" s="26">
        <f>D101*3</f>
        <v>630.93000000000018</v>
      </c>
    </row>
    <row r="106" spans="1:6" ht="168.6" customHeight="1">
      <c r="A106" s="17" t="s">
        <v>3</v>
      </c>
      <c r="B106" s="4" t="s">
        <v>671</v>
      </c>
      <c r="C106" s="17" t="s">
        <v>77</v>
      </c>
      <c r="D106" s="24">
        <f>D104</f>
        <v>630.93000000000018</v>
      </c>
      <c r="E106" s="85">
        <v>0</v>
      </c>
      <c r="F106" s="18">
        <f>D106*E106</f>
        <v>0</v>
      </c>
    </row>
    <row r="107" spans="1:6" ht="159.75" customHeight="1">
      <c r="A107" s="17" t="s">
        <v>3</v>
      </c>
      <c r="B107" s="4" t="s">
        <v>1067</v>
      </c>
      <c r="C107" s="17" t="s">
        <v>77</v>
      </c>
      <c r="D107" s="24">
        <f>D104</f>
        <v>630.93000000000018</v>
      </c>
      <c r="E107" s="85">
        <v>0</v>
      </c>
      <c r="F107" s="18">
        <f>D107*E107</f>
        <v>0</v>
      </c>
    </row>
    <row r="108" spans="1:6" ht="79.7" customHeight="1">
      <c r="A108" s="17" t="s">
        <v>3</v>
      </c>
      <c r="B108" s="4" t="s">
        <v>651</v>
      </c>
      <c r="C108" s="17" t="s">
        <v>77</v>
      </c>
      <c r="D108" s="24">
        <f>D104</f>
        <v>630.93000000000018</v>
      </c>
      <c r="E108" s="85">
        <v>0</v>
      </c>
      <c r="F108" s="18">
        <f>D108*E108</f>
        <v>0</v>
      </c>
    </row>
    <row r="110" spans="1:6" s="56" customFormat="1" ht="25.5">
      <c r="A110" s="19" t="s">
        <v>176</v>
      </c>
      <c r="B110" s="14" t="s">
        <v>677</v>
      </c>
      <c r="C110" s="19"/>
      <c r="D110" s="26"/>
      <c r="E110" s="26"/>
      <c r="F110" s="30"/>
    </row>
    <row r="111" spans="1:6">
      <c r="A111" s="17" t="s">
        <v>3</v>
      </c>
      <c r="B111" s="4" t="s">
        <v>578</v>
      </c>
      <c r="C111" s="17" t="s">
        <v>77</v>
      </c>
      <c r="D111" s="24">
        <v>5.84</v>
      </c>
    </row>
    <row r="112" spans="1:6">
      <c r="A112" s="17" t="s">
        <v>3</v>
      </c>
      <c r="B112" s="37" t="s">
        <v>586</v>
      </c>
      <c r="C112" s="17" t="s">
        <v>77</v>
      </c>
      <c r="D112" s="24">
        <v>4.6900000000000004</v>
      </c>
    </row>
    <row r="113" spans="1:6">
      <c r="A113" s="17" t="s">
        <v>3</v>
      </c>
      <c r="B113" s="37" t="s">
        <v>584</v>
      </c>
      <c r="C113" s="17" t="s">
        <v>77</v>
      </c>
      <c r="D113" s="24">
        <v>4.5199999999999996</v>
      </c>
    </row>
    <row r="114" spans="1:6">
      <c r="A114" s="17" t="s">
        <v>3</v>
      </c>
      <c r="B114" s="244" t="s">
        <v>586</v>
      </c>
      <c r="C114" s="233" t="s">
        <v>77</v>
      </c>
      <c r="D114" s="234">
        <v>4.6900000000000004</v>
      </c>
    </row>
    <row r="115" spans="1:6">
      <c r="B115" s="37"/>
      <c r="C115" s="17" t="s">
        <v>77</v>
      </c>
      <c r="D115" s="24">
        <f>SUM(D111:D114)</f>
        <v>19.740000000000002</v>
      </c>
    </row>
    <row r="116" spans="1:6">
      <c r="B116" s="37"/>
    </row>
    <row r="117" spans="1:6">
      <c r="B117" s="4" t="s">
        <v>571</v>
      </c>
      <c r="C117" s="19" t="s">
        <v>77</v>
      </c>
      <c r="D117" s="26">
        <f>D115*3</f>
        <v>59.220000000000006</v>
      </c>
    </row>
    <row r="119" spans="1:6" ht="168.6" customHeight="1">
      <c r="A119" s="17" t="s">
        <v>3</v>
      </c>
      <c r="B119" s="4" t="s">
        <v>672</v>
      </c>
      <c r="C119" s="17" t="s">
        <v>77</v>
      </c>
      <c r="D119" s="24">
        <f>D117</f>
        <v>59.220000000000006</v>
      </c>
      <c r="E119" s="85">
        <v>0</v>
      </c>
      <c r="F119" s="18">
        <f>D119*E119</f>
        <v>0</v>
      </c>
    </row>
    <row r="120" spans="1:6" ht="163.9" customHeight="1">
      <c r="A120" s="17" t="s">
        <v>3</v>
      </c>
      <c r="B120" s="4" t="s">
        <v>1067</v>
      </c>
      <c r="C120" s="17" t="s">
        <v>77</v>
      </c>
      <c r="D120" s="24">
        <f>D117</f>
        <v>59.220000000000006</v>
      </c>
      <c r="E120" s="85">
        <v>0</v>
      </c>
      <c r="F120" s="18">
        <f>D120*E120</f>
        <v>0</v>
      </c>
    </row>
    <row r="121" spans="1:6" ht="79.7" customHeight="1">
      <c r="A121" s="17" t="s">
        <v>3</v>
      </c>
      <c r="B121" s="4" t="s">
        <v>651</v>
      </c>
      <c r="C121" s="17" t="s">
        <v>77</v>
      </c>
      <c r="D121" s="24">
        <f>D117</f>
        <v>59.220000000000006</v>
      </c>
      <c r="E121" s="85">
        <v>0</v>
      </c>
      <c r="F121" s="18">
        <f>D121*E121</f>
        <v>0</v>
      </c>
    </row>
    <row r="123" spans="1:6" s="56" customFormat="1" ht="25.5">
      <c r="A123" s="19" t="s">
        <v>177</v>
      </c>
      <c r="B123" s="14" t="s">
        <v>678</v>
      </c>
      <c r="C123" s="19"/>
      <c r="D123" s="26"/>
      <c r="E123" s="26"/>
      <c r="F123" s="30"/>
    </row>
    <row r="124" spans="1:6" s="56" customFormat="1">
      <c r="A124" s="17" t="s">
        <v>3</v>
      </c>
      <c r="B124" s="4" t="s">
        <v>977</v>
      </c>
      <c r="C124" s="17" t="s">
        <v>77</v>
      </c>
      <c r="D124" s="24">
        <v>8.2899999999999991</v>
      </c>
      <c r="E124" s="26"/>
      <c r="F124" s="30"/>
    </row>
    <row r="125" spans="1:6">
      <c r="A125" s="17" t="s">
        <v>3</v>
      </c>
      <c r="B125" s="4" t="s">
        <v>588</v>
      </c>
      <c r="C125" s="17" t="s">
        <v>77</v>
      </c>
      <c r="D125" s="24">
        <v>8.6199999999999992</v>
      </c>
    </row>
    <row r="126" spans="1:6">
      <c r="A126" s="17" t="s">
        <v>3</v>
      </c>
      <c r="B126" s="232" t="s">
        <v>952</v>
      </c>
      <c r="C126" s="233" t="s">
        <v>77</v>
      </c>
      <c r="D126" s="234">
        <v>27.5</v>
      </c>
    </row>
    <row r="127" spans="1:6">
      <c r="B127" s="4"/>
      <c r="C127" s="17" t="s">
        <v>77</v>
      </c>
      <c r="D127" s="24">
        <f>SUM(D124:D126)</f>
        <v>44.41</v>
      </c>
    </row>
    <row r="129" spans="1:6">
      <c r="B129" s="3" t="s">
        <v>605</v>
      </c>
      <c r="C129" s="19" t="s">
        <v>77</v>
      </c>
      <c r="D129" s="26">
        <f>D127*3</f>
        <v>133.22999999999999</v>
      </c>
    </row>
    <row r="131" spans="1:6" ht="162.6" customHeight="1">
      <c r="A131" s="17" t="s">
        <v>3</v>
      </c>
      <c r="B131" s="4" t="s">
        <v>670</v>
      </c>
      <c r="C131" s="17" t="s">
        <v>77</v>
      </c>
      <c r="D131" s="24">
        <f>D129</f>
        <v>133.22999999999999</v>
      </c>
      <c r="E131" s="85">
        <v>0</v>
      </c>
      <c r="F131" s="18">
        <f>D131*E131</f>
        <v>0</v>
      </c>
    </row>
    <row r="132" spans="1:6" ht="25.5">
      <c r="A132" s="17" t="s">
        <v>3</v>
      </c>
      <c r="B132" s="4" t="s">
        <v>664</v>
      </c>
      <c r="C132" s="17" t="s">
        <v>77</v>
      </c>
      <c r="D132" s="24">
        <f>D131</f>
        <v>133.22999999999999</v>
      </c>
      <c r="E132" s="85">
        <v>0</v>
      </c>
      <c r="F132" s="18">
        <f>D132*E132</f>
        <v>0</v>
      </c>
    </row>
    <row r="133" spans="1:6" ht="160.15" customHeight="1">
      <c r="A133" s="17" t="s">
        <v>3</v>
      </c>
      <c r="B133" s="4" t="s">
        <v>1067</v>
      </c>
      <c r="C133" s="17" t="s">
        <v>77</v>
      </c>
      <c r="D133" s="24">
        <f>D129</f>
        <v>133.22999999999999</v>
      </c>
      <c r="E133" s="85">
        <v>0</v>
      </c>
      <c r="F133" s="18">
        <f>D133*E133</f>
        <v>0</v>
      </c>
    </row>
    <row r="134" spans="1:6" ht="79.7" customHeight="1">
      <c r="A134" s="17" t="s">
        <v>3</v>
      </c>
      <c r="B134" s="4" t="s">
        <v>651</v>
      </c>
      <c r="C134" s="17" t="s">
        <v>77</v>
      </c>
      <c r="D134" s="24">
        <f>D129</f>
        <v>133.22999999999999</v>
      </c>
      <c r="E134" s="85">
        <v>0</v>
      </c>
      <c r="F134" s="18">
        <f>D134*E134</f>
        <v>0</v>
      </c>
    </row>
    <row r="136" spans="1:6" s="56" customFormat="1" ht="25.5">
      <c r="A136" s="19" t="s">
        <v>181</v>
      </c>
      <c r="B136" s="14" t="s">
        <v>830</v>
      </c>
      <c r="C136" s="19"/>
      <c r="D136" s="26"/>
      <c r="E136" s="26"/>
      <c r="F136" s="30"/>
    </row>
    <row r="137" spans="1:6">
      <c r="A137" s="17" t="s">
        <v>3</v>
      </c>
      <c r="B137" s="3" t="s">
        <v>597</v>
      </c>
      <c r="C137" s="17" t="s">
        <v>77</v>
      </c>
      <c r="D137" s="24">
        <v>12.57</v>
      </c>
    </row>
    <row r="138" spans="1:6">
      <c r="A138" s="17" t="s">
        <v>3</v>
      </c>
      <c r="B138" s="3" t="s">
        <v>598</v>
      </c>
      <c r="C138" s="17" t="s">
        <v>77</v>
      </c>
      <c r="D138" s="24">
        <v>12.13</v>
      </c>
    </row>
    <row r="139" spans="1:6">
      <c r="A139" s="17" t="s">
        <v>3</v>
      </c>
      <c r="B139" s="3" t="s">
        <v>599</v>
      </c>
      <c r="C139" s="17" t="s">
        <v>77</v>
      </c>
      <c r="D139" s="24">
        <v>8.5299999999999994</v>
      </c>
    </row>
    <row r="140" spans="1:6" s="131" customFormat="1">
      <c r="A140" s="126" t="s">
        <v>3</v>
      </c>
      <c r="B140" s="132" t="s">
        <v>577</v>
      </c>
      <c r="C140" s="126" t="s">
        <v>77</v>
      </c>
      <c r="D140" s="128">
        <v>5.94</v>
      </c>
      <c r="E140" s="129"/>
      <c r="F140" s="130"/>
    </row>
    <row r="141" spans="1:6" s="131" customFormat="1">
      <c r="A141" s="126" t="s">
        <v>3</v>
      </c>
      <c r="B141" s="132" t="s">
        <v>951</v>
      </c>
      <c r="C141" s="126" t="s">
        <v>77</v>
      </c>
      <c r="D141" s="128">
        <v>2.86</v>
      </c>
      <c r="E141" s="129"/>
      <c r="F141" s="130"/>
    </row>
    <row r="142" spans="1:6" s="131" customFormat="1">
      <c r="A142" s="126" t="s">
        <v>3</v>
      </c>
      <c r="B142" s="132" t="s">
        <v>579</v>
      </c>
      <c r="C142" s="126" t="s">
        <v>77</v>
      </c>
      <c r="D142" s="128">
        <v>5.74</v>
      </c>
      <c r="E142" s="129"/>
      <c r="F142" s="130"/>
    </row>
    <row r="143" spans="1:6" s="131" customFormat="1">
      <c r="A143" s="17" t="s">
        <v>3</v>
      </c>
      <c r="B143" s="3" t="s">
        <v>600</v>
      </c>
      <c r="C143" s="17" t="s">
        <v>77</v>
      </c>
      <c r="D143" s="24">
        <v>15.37</v>
      </c>
      <c r="E143" s="129"/>
      <c r="F143" s="130"/>
    </row>
    <row r="144" spans="1:6" s="131" customFormat="1">
      <c r="A144" s="17" t="s">
        <v>3</v>
      </c>
      <c r="B144" s="3" t="s">
        <v>601</v>
      </c>
      <c r="C144" s="17" t="s">
        <v>77</v>
      </c>
      <c r="D144" s="24">
        <v>9.15</v>
      </c>
      <c r="E144" s="129"/>
      <c r="F144" s="130"/>
    </row>
    <row r="145" spans="1:6">
      <c r="A145" s="17" t="s">
        <v>3</v>
      </c>
      <c r="B145" s="3" t="s">
        <v>602</v>
      </c>
      <c r="C145" s="17" t="s">
        <v>77</v>
      </c>
      <c r="D145" s="24">
        <v>19.670000000000002</v>
      </c>
    </row>
    <row r="146" spans="1:6">
      <c r="A146" s="126" t="s">
        <v>3</v>
      </c>
      <c r="B146" s="132" t="s">
        <v>580</v>
      </c>
      <c r="C146" s="126" t="s">
        <v>77</v>
      </c>
      <c r="D146" s="128">
        <v>8.06</v>
      </c>
    </row>
    <row r="147" spans="1:6" s="131" customFormat="1">
      <c r="A147" s="126" t="s">
        <v>3</v>
      </c>
      <c r="B147" s="132" t="s">
        <v>581</v>
      </c>
      <c r="C147" s="126" t="s">
        <v>77</v>
      </c>
      <c r="D147" s="128">
        <v>2.97</v>
      </c>
      <c r="E147" s="129"/>
      <c r="F147" s="130"/>
    </row>
    <row r="148" spans="1:6">
      <c r="A148" s="126" t="s">
        <v>3</v>
      </c>
      <c r="B148" s="132" t="s">
        <v>582</v>
      </c>
      <c r="C148" s="126" t="s">
        <v>77</v>
      </c>
      <c r="D148" s="128">
        <v>4.4800000000000004</v>
      </c>
    </row>
    <row r="149" spans="1:6" s="131" customFormat="1">
      <c r="A149" s="17" t="s">
        <v>3</v>
      </c>
      <c r="B149" s="3" t="s">
        <v>603</v>
      </c>
      <c r="C149" s="17" t="s">
        <v>77</v>
      </c>
      <c r="D149" s="24">
        <v>11.77</v>
      </c>
      <c r="E149" s="129"/>
      <c r="F149" s="130"/>
    </row>
    <row r="150" spans="1:6" s="131" customFormat="1">
      <c r="A150" s="17" t="s">
        <v>3</v>
      </c>
      <c r="B150" s="3" t="s">
        <v>604</v>
      </c>
      <c r="C150" s="17" t="s">
        <v>77</v>
      </c>
      <c r="D150" s="24">
        <v>22.74</v>
      </c>
      <c r="E150" s="129"/>
      <c r="F150" s="130"/>
    </row>
    <row r="151" spans="1:6">
      <c r="A151" s="126" t="s">
        <v>3</v>
      </c>
      <c r="B151" s="132" t="s">
        <v>583</v>
      </c>
      <c r="C151" s="126" t="s">
        <v>77</v>
      </c>
      <c r="D151" s="128">
        <v>4.0199999999999996</v>
      </c>
    </row>
    <row r="152" spans="1:6">
      <c r="A152" s="126" t="s">
        <v>3</v>
      </c>
      <c r="B152" s="132" t="s">
        <v>585</v>
      </c>
      <c r="C152" s="126" t="s">
        <v>77</v>
      </c>
      <c r="D152" s="128">
        <v>4.6100000000000003</v>
      </c>
    </row>
    <row r="153" spans="1:6" s="131" customFormat="1">
      <c r="A153" s="17" t="s">
        <v>3</v>
      </c>
      <c r="B153" s="3" t="s">
        <v>969</v>
      </c>
      <c r="C153" s="17" t="s">
        <v>77</v>
      </c>
      <c r="D153" s="24">
        <v>15.31</v>
      </c>
      <c r="E153" s="129"/>
      <c r="F153" s="130"/>
    </row>
    <row r="154" spans="1:6">
      <c r="A154" s="17" t="s">
        <v>3</v>
      </c>
      <c r="B154" s="3" t="s">
        <v>970</v>
      </c>
      <c r="C154" s="17" t="s">
        <v>77</v>
      </c>
      <c r="D154" s="24">
        <v>9</v>
      </c>
    </row>
    <row r="155" spans="1:6">
      <c r="A155" s="17" t="s">
        <v>3</v>
      </c>
      <c r="B155" s="3" t="s">
        <v>971</v>
      </c>
      <c r="C155" s="17" t="s">
        <v>77</v>
      </c>
      <c r="D155" s="24">
        <v>19.170000000000002</v>
      </c>
    </row>
    <row r="156" spans="1:6" s="131" customFormat="1">
      <c r="A156" s="126" t="s">
        <v>3</v>
      </c>
      <c r="B156" s="132" t="s">
        <v>953</v>
      </c>
      <c r="C156" s="126" t="s">
        <v>77</v>
      </c>
      <c r="D156" s="128">
        <v>8.3000000000000007</v>
      </c>
      <c r="E156" s="129"/>
      <c r="F156" s="130"/>
    </row>
    <row r="157" spans="1:6">
      <c r="A157" s="126" t="s">
        <v>3</v>
      </c>
      <c r="B157" s="132" t="s">
        <v>955</v>
      </c>
      <c r="C157" s="126" t="s">
        <v>77</v>
      </c>
      <c r="D157" s="128">
        <v>4.76</v>
      </c>
    </row>
    <row r="158" spans="1:6">
      <c r="A158" s="17" t="s">
        <v>3</v>
      </c>
      <c r="B158" s="3" t="s">
        <v>972</v>
      </c>
      <c r="C158" s="17" t="s">
        <v>77</v>
      </c>
      <c r="D158" s="24">
        <v>23.63</v>
      </c>
    </row>
    <row r="159" spans="1:6" s="131" customFormat="1">
      <c r="A159" s="126" t="s">
        <v>3</v>
      </c>
      <c r="B159" s="132" t="s">
        <v>1033</v>
      </c>
      <c r="C159" s="126" t="s">
        <v>77</v>
      </c>
      <c r="D159" s="128">
        <v>4.21</v>
      </c>
      <c r="E159" s="129"/>
      <c r="F159" s="130"/>
    </row>
    <row r="160" spans="1:6" s="131" customFormat="1">
      <c r="A160" s="17" t="s">
        <v>3</v>
      </c>
      <c r="B160" s="3" t="s">
        <v>973</v>
      </c>
      <c r="C160" s="17" t="s">
        <v>77</v>
      </c>
      <c r="D160" s="24">
        <v>15.61</v>
      </c>
      <c r="E160" s="129"/>
      <c r="F160" s="130"/>
    </row>
    <row r="161" spans="1:6" s="131" customFormat="1">
      <c r="A161" s="17" t="s">
        <v>3</v>
      </c>
      <c r="B161" s="3" t="s">
        <v>974</v>
      </c>
      <c r="C161" s="17" t="s">
        <v>77</v>
      </c>
      <c r="D161" s="24">
        <v>10.89</v>
      </c>
      <c r="E161" s="129"/>
      <c r="F161" s="130"/>
    </row>
    <row r="162" spans="1:6">
      <c r="A162" s="126" t="s">
        <v>3</v>
      </c>
      <c r="B162" s="133" t="s">
        <v>1017</v>
      </c>
      <c r="C162" s="126" t="s">
        <v>77</v>
      </c>
      <c r="D162" s="134">
        <v>5.38</v>
      </c>
    </row>
    <row r="163" spans="1:6">
      <c r="A163" s="126" t="s">
        <v>3</v>
      </c>
      <c r="B163" s="133" t="s">
        <v>965</v>
      </c>
      <c r="C163" s="126" t="s">
        <v>77</v>
      </c>
      <c r="D163" s="134">
        <v>3</v>
      </c>
    </row>
    <row r="164" spans="1:6">
      <c r="A164" s="126" t="s">
        <v>3</v>
      </c>
      <c r="B164" s="135" t="s">
        <v>1018</v>
      </c>
      <c r="C164" s="136" t="s">
        <v>77</v>
      </c>
      <c r="D164" s="137">
        <v>6.21</v>
      </c>
    </row>
    <row r="165" spans="1:6">
      <c r="C165" s="17" t="s">
        <v>77</v>
      </c>
      <c r="D165" s="24">
        <f>SUM(D137:D164)</f>
        <v>276.08</v>
      </c>
    </row>
    <row r="167" spans="1:6">
      <c r="B167" s="3" t="s">
        <v>605</v>
      </c>
      <c r="C167" s="19" t="s">
        <v>77</v>
      </c>
      <c r="D167" s="26">
        <f>D165*3</f>
        <v>828.24</v>
      </c>
    </row>
    <row r="169" spans="1:6" ht="168.6" customHeight="1">
      <c r="A169" s="17" t="s">
        <v>3</v>
      </c>
      <c r="B169" s="4" t="s">
        <v>671</v>
      </c>
      <c r="C169" s="17" t="s">
        <v>77</v>
      </c>
      <c r="D169" s="24">
        <f>D167</f>
        <v>828.24</v>
      </c>
      <c r="E169" s="85">
        <v>0</v>
      </c>
      <c r="F169" s="18">
        <f>D169*E169</f>
        <v>0</v>
      </c>
    </row>
    <row r="170" spans="1:6" ht="159" customHeight="1">
      <c r="A170" s="17" t="s">
        <v>3</v>
      </c>
      <c r="B170" s="4" t="s">
        <v>1067</v>
      </c>
      <c r="C170" s="17" t="s">
        <v>77</v>
      </c>
      <c r="D170" s="24">
        <f>D167</f>
        <v>828.24</v>
      </c>
      <c r="E170" s="85">
        <v>0</v>
      </c>
      <c r="F170" s="18">
        <f>D170*E170</f>
        <v>0</v>
      </c>
    </row>
    <row r="171" spans="1:6" ht="79.7" customHeight="1">
      <c r="A171" s="17" t="s">
        <v>3</v>
      </c>
      <c r="B171" s="4" t="s">
        <v>651</v>
      </c>
      <c r="C171" s="17" t="s">
        <v>77</v>
      </c>
      <c r="D171" s="24">
        <f>D167</f>
        <v>828.24</v>
      </c>
      <c r="E171" s="85">
        <v>0</v>
      </c>
      <c r="F171" s="18">
        <f>D171*E171</f>
        <v>0</v>
      </c>
    </row>
    <row r="173" spans="1:6" s="56" customFormat="1" ht="25.5">
      <c r="A173" s="19" t="s">
        <v>182</v>
      </c>
      <c r="B173" s="14" t="s">
        <v>679</v>
      </c>
      <c r="C173" s="19"/>
      <c r="D173" s="26"/>
      <c r="E173" s="26"/>
      <c r="F173" s="30"/>
    </row>
    <row r="174" spans="1:6">
      <c r="A174" s="17" t="s">
        <v>3</v>
      </c>
      <c r="B174" s="4" t="s">
        <v>578</v>
      </c>
      <c r="C174" s="17" t="s">
        <v>77</v>
      </c>
      <c r="D174" s="24">
        <v>5.84</v>
      </c>
    </row>
    <row r="175" spans="1:6">
      <c r="A175" s="17" t="s">
        <v>3</v>
      </c>
      <c r="B175" s="37" t="s">
        <v>586</v>
      </c>
      <c r="C175" s="17" t="s">
        <v>77</v>
      </c>
      <c r="D175" s="24">
        <v>4.6900000000000004</v>
      </c>
    </row>
    <row r="176" spans="1:6">
      <c r="A176" s="17" t="s">
        <v>3</v>
      </c>
      <c r="B176" s="37" t="s">
        <v>584</v>
      </c>
      <c r="C176" s="17" t="s">
        <v>77</v>
      </c>
      <c r="D176" s="24">
        <v>4.5199999999999996</v>
      </c>
    </row>
    <row r="177" spans="1:6">
      <c r="A177" s="17" t="s">
        <v>3</v>
      </c>
      <c r="B177" s="4" t="s">
        <v>954</v>
      </c>
      <c r="C177" s="17" t="s">
        <v>77</v>
      </c>
      <c r="D177" s="24">
        <v>5.77</v>
      </c>
    </row>
    <row r="178" spans="1:6">
      <c r="A178" s="17" t="s">
        <v>3</v>
      </c>
      <c r="B178" s="4" t="s">
        <v>956</v>
      </c>
      <c r="C178" s="17" t="s">
        <v>77</v>
      </c>
      <c r="D178" s="24">
        <v>6.59</v>
      </c>
    </row>
    <row r="179" spans="1:6">
      <c r="A179" s="17" t="s">
        <v>3</v>
      </c>
      <c r="B179" s="232" t="s">
        <v>957</v>
      </c>
      <c r="C179" s="233" t="s">
        <v>77</v>
      </c>
      <c r="D179" s="234">
        <v>5.43</v>
      </c>
    </row>
    <row r="180" spans="1:6">
      <c r="B180" s="37"/>
      <c r="C180" s="17" t="s">
        <v>77</v>
      </c>
      <c r="D180" s="24">
        <f>SUM(D174:D179)</f>
        <v>32.840000000000003</v>
      </c>
    </row>
    <row r="181" spans="1:6">
      <c r="B181" s="37"/>
    </row>
    <row r="182" spans="1:6">
      <c r="B182" s="4" t="s">
        <v>571</v>
      </c>
      <c r="C182" s="19" t="s">
        <v>77</v>
      </c>
      <c r="D182" s="26">
        <f>D180*3</f>
        <v>98.52000000000001</v>
      </c>
    </row>
    <row r="183" spans="1:6">
      <c r="B183" s="4"/>
      <c r="C183" s="19"/>
      <c r="D183" s="26"/>
    </row>
    <row r="184" spans="1:6" ht="168.6" customHeight="1">
      <c r="A184" s="17" t="s">
        <v>3</v>
      </c>
      <c r="B184" s="4" t="s">
        <v>672</v>
      </c>
      <c r="C184" s="17" t="s">
        <v>77</v>
      </c>
      <c r="D184" s="24">
        <f>D182</f>
        <v>98.52000000000001</v>
      </c>
      <c r="E184" s="85">
        <v>0</v>
      </c>
      <c r="F184" s="18">
        <f>D184*E184</f>
        <v>0</v>
      </c>
    </row>
    <row r="185" spans="1:6" ht="164.45" customHeight="1">
      <c r="A185" s="17" t="s">
        <v>3</v>
      </c>
      <c r="B185" s="4" t="s">
        <v>1067</v>
      </c>
      <c r="C185" s="17" t="s">
        <v>77</v>
      </c>
      <c r="D185" s="24">
        <f>D182</f>
        <v>98.52000000000001</v>
      </c>
      <c r="E185" s="85">
        <v>0</v>
      </c>
      <c r="F185" s="18">
        <f>D185*E185</f>
        <v>0</v>
      </c>
    </row>
    <row r="186" spans="1:6" ht="79.7" customHeight="1">
      <c r="A186" s="17" t="s">
        <v>3</v>
      </c>
      <c r="B186" s="4" t="s">
        <v>651</v>
      </c>
      <c r="C186" s="17" t="s">
        <v>77</v>
      </c>
      <c r="D186" s="24">
        <f>D182</f>
        <v>98.52000000000001</v>
      </c>
      <c r="E186" s="85">
        <v>0</v>
      </c>
      <c r="F186" s="18">
        <f>D186*E186</f>
        <v>0</v>
      </c>
    </row>
    <row r="188" spans="1:6" s="142" customFormat="1" ht="30">
      <c r="A188" s="138" t="s">
        <v>183</v>
      </c>
      <c r="B188" s="139" t="s">
        <v>680</v>
      </c>
      <c r="C188" s="138"/>
      <c r="D188" s="140"/>
      <c r="E188" s="140"/>
      <c r="F188" s="141"/>
    </row>
    <row r="189" spans="1:6" s="56" customFormat="1">
      <c r="A189" s="17" t="s">
        <v>3</v>
      </c>
      <c r="B189" s="4" t="s">
        <v>978</v>
      </c>
      <c r="C189" s="17" t="s">
        <v>77</v>
      </c>
      <c r="D189" s="24">
        <v>8.2899999999999991</v>
      </c>
      <c r="E189" s="26"/>
      <c r="F189" s="30"/>
    </row>
    <row r="190" spans="1:6">
      <c r="A190" s="17" t="s">
        <v>3</v>
      </c>
      <c r="B190" s="4" t="s">
        <v>959</v>
      </c>
      <c r="C190" s="17" t="s">
        <v>77</v>
      </c>
      <c r="D190" s="24">
        <v>8.6199999999999992</v>
      </c>
    </row>
    <row r="191" spans="1:6">
      <c r="A191" s="17" t="s">
        <v>3</v>
      </c>
      <c r="B191" s="232" t="s">
        <v>958</v>
      </c>
      <c r="C191" s="233" t="s">
        <v>77</v>
      </c>
      <c r="D191" s="234">
        <v>27.5</v>
      </c>
    </row>
    <row r="192" spans="1:6">
      <c r="B192" s="4"/>
      <c r="C192" s="17" t="s">
        <v>77</v>
      </c>
      <c r="D192" s="24">
        <f>SUM(D189:D191)</f>
        <v>44.41</v>
      </c>
    </row>
    <row r="194" spans="1:6">
      <c r="B194" s="4" t="s">
        <v>571</v>
      </c>
      <c r="C194" s="19" t="s">
        <v>77</v>
      </c>
      <c r="D194" s="26">
        <f>D192*3</f>
        <v>133.22999999999999</v>
      </c>
    </row>
    <row r="196" spans="1:6" ht="168.6" customHeight="1">
      <c r="A196" s="17" t="s">
        <v>3</v>
      </c>
      <c r="B196" s="4" t="s">
        <v>670</v>
      </c>
      <c r="C196" s="17" t="s">
        <v>77</v>
      </c>
      <c r="D196" s="24">
        <f>D194</f>
        <v>133.22999999999999</v>
      </c>
      <c r="E196" s="85">
        <v>0</v>
      </c>
      <c r="F196" s="18">
        <f>D196*E196</f>
        <v>0</v>
      </c>
    </row>
    <row r="197" spans="1:6" ht="25.5">
      <c r="A197" s="17" t="s">
        <v>3</v>
      </c>
      <c r="B197" s="4" t="s">
        <v>664</v>
      </c>
      <c r="C197" s="17" t="s">
        <v>77</v>
      </c>
      <c r="D197" s="24">
        <f>D194</f>
        <v>133.22999999999999</v>
      </c>
      <c r="E197" s="85">
        <v>0</v>
      </c>
      <c r="F197" s="18">
        <f>D197*E197</f>
        <v>0</v>
      </c>
    </row>
    <row r="198" spans="1:6" ht="159" customHeight="1">
      <c r="A198" s="17" t="s">
        <v>3</v>
      </c>
      <c r="B198" s="4" t="s">
        <v>1067</v>
      </c>
      <c r="C198" s="17" t="s">
        <v>77</v>
      </c>
      <c r="D198" s="24">
        <f>D194</f>
        <v>133.22999999999999</v>
      </c>
      <c r="E198" s="85">
        <v>0</v>
      </c>
      <c r="F198" s="18">
        <f>D198*E198</f>
        <v>0</v>
      </c>
    </row>
    <row r="199" spans="1:6" ht="79.7" customHeight="1">
      <c r="A199" s="17" t="s">
        <v>3</v>
      </c>
      <c r="B199" s="4" t="s">
        <v>651</v>
      </c>
      <c r="C199" s="17" t="s">
        <v>77</v>
      </c>
      <c r="D199" s="24">
        <f>D194</f>
        <v>133.22999999999999</v>
      </c>
      <c r="E199" s="85">
        <v>0</v>
      </c>
      <c r="F199" s="18">
        <f>D199*E199</f>
        <v>0</v>
      </c>
    </row>
    <row r="201" spans="1:6" s="56" customFormat="1" ht="25.5">
      <c r="A201" s="19" t="s">
        <v>673</v>
      </c>
      <c r="B201" s="14" t="s">
        <v>831</v>
      </c>
      <c r="C201" s="19"/>
      <c r="D201" s="26"/>
      <c r="E201" s="26"/>
      <c r="F201" s="30"/>
    </row>
    <row r="202" spans="1:6" s="56" customFormat="1">
      <c r="A202" s="17" t="s">
        <v>3</v>
      </c>
      <c r="B202" s="3" t="s">
        <v>597</v>
      </c>
      <c r="C202" s="17" t="s">
        <v>77</v>
      </c>
      <c r="D202" s="24">
        <v>12.57</v>
      </c>
      <c r="E202" s="26"/>
      <c r="F202" s="30"/>
    </row>
    <row r="203" spans="1:6" s="56" customFormat="1">
      <c r="A203" s="17" t="s">
        <v>3</v>
      </c>
      <c r="B203" s="3" t="s">
        <v>598</v>
      </c>
      <c r="C203" s="17" t="s">
        <v>77</v>
      </c>
      <c r="D203" s="24">
        <v>12.13</v>
      </c>
      <c r="E203" s="26"/>
      <c r="F203" s="30"/>
    </row>
    <row r="204" spans="1:6" s="56" customFormat="1">
      <c r="A204" s="17" t="s">
        <v>3</v>
      </c>
      <c r="B204" s="3" t="s">
        <v>599</v>
      </c>
      <c r="C204" s="17" t="s">
        <v>77</v>
      </c>
      <c r="D204" s="24">
        <v>8.5299999999999994</v>
      </c>
      <c r="E204" s="26"/>
      <c r="F204" s="30"/>
    </row>
    <row r="205" spans="1:6" s="56" customFormat="1">
      <c r="A205" s="126" t="s">
        <v>3</v>
      </c>
      <c r="B205" s="132" t="s">
        <v>577</v>
      </c>
      <c r="C205" s="126" t="s">
        <v>77</v>
      </c>
      <c r="D205" s="128">
        <v>5.94</v>
      </c>
      <c r="E205" s="26"/>
      <c r="F205" s="30"/>
    </row>
    <row r="206" spans="1:6" s="56" customFormat="1">
      <c r="A206" s="126" t="s">
        <v>3</v>
      </c>
      <c r="B206" s="132" t="s">
        <v>951</v>
      </c>
      <c r="C206" s="126" t="s">
        <v>77</v>
      </c>
      <c r="D206" s="128">
        <v>2.86</v>
      </c>
      <c r="E206" s="26"/>
      <c r="F206" s="30"/>
    </row>
    <row r="207" spans="1:6" s="56" customFormat="1">
      <c r="A207" s="126" t="s">
        <v>3</v>
      </c>
      <c r="B207" s="132" t="s">
        <v>579</v>
      </c>
      <c r="C207" s="126" t="s">
        <v>77</v>
      </c>
      <c r="D207" s="128">
        <v>5.74</v>
      </c>
      <c r="E207" s="26"/>
      <c r="F207" s="30"/>
    </row>
    <row r="208" spans="1:6" s="56" customFormat="1">
      <c r="A208" s="17" t="s">
        <v>3</v>
      </c>
      <c r="B208" s="3" t="s">
        <v>600</v>
      </c>
      <c r="C208" s="17" t="s">
        <v>77</v>
      </c>
      <c r="D208" s="24">
        <v>15.37</v>
      </c>
      <c r="E208" s="26"/>
      <c r="F208" s="30"/>
    </row>
    <row r="209" spans="1:6" s="56" customFormat="1">
      <c r="A209" s="17" t="s">
        <v>3</v>
      </c>
      <c r="B209" s="3" t="s">
        <v>601</v>
      </c>
      <c r="C209" s="17" t="s">
        <v>77</v>
      </c>
      <c r="D209" s="24">
        <v>9.15</v>
      </c>
      <c r="E209" s="26"/>
      <c r="F209" s="30"/>
    </row>
    <row r="210" spans="1:6" s="56" customFormat="1">
      <c r="A210" s="17" t="s">
        <v>3</v>
      </c>
      <c r="B210" s="3" t="s">
        <v>602</v>
      </c>
      <c r="C210" s="17" t="s">
        <v>77</v>
      </c>
      <c r="D210" s="24">
        <v>19.670000000000002</v>
      </c>
      <c r="E210" s="26"/>
      <c r="F210" s="30"/>
    </row>
    <row r="211" spans="1:6" s="56" customFormat="1">
      <c r="A211" s="126" t="s">
        <v>3</v>
      </c>
      <c r="B211" s="132" t="s">
        <v>580</v>
      </c>
      <c r="C211" s="126" t="s">
        <v>77</v>
      </c>
      <c r="D211" s="128">
        <v>8.06</v>
      </c>
      <c r="E211" s="26"/>
      <c r="F211" s="30"/>
    </row>
    <row r="212" spans="1:6" s="56" customFormat="1">
      <c r="A212" s="126" t="s">
        <v>3</v>
      </c>
      <c r="B212" s="132" t="s">
        <v>581</v>
      </c>
      <c r="C212" s="126" t="s">
        <v>77</v>
      </c>
      <c r="D212" s="128">
        <v>2.97</v>
      </c>
      <c r="E212" s="26"/>
      <c r="F212" s="30"/>
    </row>
    <row r="213" spans="1:6" s="56" customFormat="1">
      <c r="A213" s="126" t="s">
        <v>3</v>
      </c>
      <c r="B213" s="132" t="s">
        <v>582</v>
      </c>
      <c r="C213" s="126" t="s">
        <v>77</v>
      </c>
      <c r="D213" s="128">
        <v>4.4800000000000004</v>
      </c>
      <c r="E213" s="26"/>
      <c r="F213" s="30"/>
    </row>
    <row r="214" spans="1:6" s="56" customFormat="1">
      <c r="A214" s="17" t="s">
        <v>3</v>
      </c>
      <c r="B214" s="3" t="s">
        <v>603</v>
      </c>
      <c r="C214" s="17" t="s">
        <v>77</v>
      </c>
      <c r="D214" s="24">
        <v>11.77</v>
      </c>
      <c r="E214" s="26"/>
      <c r="F214" s="30"/>
    </row>
    <row r="215" spans="1:6" s="56" customFormat="1">
      <c r="A215" s="17" t="s">
        <v>3</v>
      </c>
      <c r="B215" s="3" t="s">
        <v>604</v>
      </c>
      <c r="C215" s="17" t="s">
        <v>77</v>
      </c>
      <c r="D215" s="24">
        <v>22.74</v>
      </c>
      <c r="E215" s="26"/>
      <c r="F215" s="30"/>
    </row>
    <row r="216" spans="1:6" s="56" customFormat="1">
      <c r="A216" s="126" t="s">
        <v>3</v>
      </c>
      <c r="B216" s="132" t="s">
        <v>583</v>
      </c>
      <c r="C216" s="126" t="s">
        <v>77</v>
      </c>
      <c r="D216" s="128">
        <v>4.0199999999999996</v>
      </c>
      <c r="E216" s="26"/>
      <c r="F216" s="30"/>
    </row>
    <row r="217" spans="1:6" s="56" customFormat="1">
      <c r="A217" s="126" t="s">
        <v>3</v>
      </c>
      <c r="B217" s="132" t="s">
        <v>585</v>
      </c>
      <c r="C217" s="126" t="s">
        <v>77</v>
      </c>
      <c r="D217" s="128">
        <v>4.6100000000000003</v>
      </c>
      <c r="E217" s="26"/>
      <c r="F217" s="30"/>
    </row>
    <row r="218" spans="1:6" s="56" customFormat="1">
      <c r="A218" s="17" t="s">
        <v>3</v>
      </c>
      <c r="B218" s="3" t="s">
        <v>969</v>
      </c>
      <c r="C218" s="17" t="s">
        <v>77</v>
      </c>
      <c r="D218" s="24">
        <v>15.31</v>
      </c>
      <c r="E218" s="26"/>
      <c r="F218" s="30"/>
    </row>
    <row r="219" spans="1:6">
      <c r="A219" s="17" t="s">
        <v>3</v>
      </c>
      <c r="B219" s="3" t="s">
        <v>970</v>
      </c>
      <c r="C219" s="17" t="s">
        <v>77</v>
      </c>
      <c r="D219" s="24">
        <v>9</v>
      </c>
    </row>
    <row r="220" spans="1:6">
      <c r="A220" s="17" t="s">
        <v>3</v>
      </c>
      <c r="B220" s="3" t="s">
        <v>971</v>
      </c>
      <c r="C220" s="17" t="s">
        <v>77</v>
      </c>
      <c r="D220" s="24">
        <v>19.170000000000002</v>
      </c>
    </row>
    <row r="221" spans="1:6">
      <c r="A221" s="126" t="s">
        <v>3</v>
      </c>
      <c r="B221" s="132" t="s">
        <v>953</v>
      </c>
      <c r="C221" s="126" t="s">
        <v>77</v>
      </c>
      <c r="D221" s="128">
        <v>8.3000000000000007</v>
      </c>
    </row>
    <row r="222" spans="1:6">
      <c r="A222" s="126" t="s">
        <v>3</v>
      </c>
      <c r="B222" s="132" t="s">
        <v>955</v>
      </c>
      <c r="C222" s="126" t="s">
        <v>77</v>
      </c>
      <c r="D222" s="128">
        <v>4.76</v>
      </c>
    </row>
    <row r="223" spans="1:6">
      <c r="A223" s="17" t="s">
        <v>3</v>
      </c>
      <c r="B223" s="3" t="s">
        <v>972</v>
      </c>
      <c r="C223" s="17" t="s">
        <v>77</v>
      </c>
      <c r="D223" s="24">
        <v>23.63</v>
      </c>
    </row>
    <row r="224" spans="1:6">
      <c r="A224" s="126" t="s">
        <v>3</v>
      </c>
      <c r="B224" s="132" t="s">
        <v>1033</v>
      </c>
      <c r="C224" s="126" t="s">
        <v>77</v>
      </c>
      <c r="D224" s="128">
        <v>4.21</v>
      </c>
    </row>
    <row r="225" spans="1:6">
      <c r="A225" s="17" t="s">
        <v>3</v>
      </c>
      <c r="B225" s="3" t="s">
        <v>973</v>
      </c>
      <c r="C225" s="17" t="s">
        <v>77</v>
      </c>
      <c r="D225" s="24">
        <v>15.61</v>
      </c>
    </row>
    <row r="226" spans="1:6">
      <c r="A226" s="17" t="s">
        <v>3</v>
      </c>
      <c r="B226" s="3" t="s">
        <v>974</v>
      </c>
      <c r="C226" s="17" t="s">
        <v>77</v>
      </c>
      <c r="D226" s="24">
        <v>10.89</v>
      </c>
    </row>
    <row r="227" spans="1:6">
      <c r="A227" s="126" t="s">
        <v>3</v>
      </c>
      <c r="B227" s="133" t="s">
        <v>1017</v>
      </c>
      <c r="C227" s="126" t="s">
        <v>77</v>
      </c>
      <c r="D227" s="134">
        <v>5.38</v>
      </c>
    </row>
    <row r="228" spans="1:6">
      <c r="A228" s="126" t="s">
        <v>3</v>
      </c>
      <c r="B228" s="133" t="s">
        <v>965</v>
      </c>
      <c r="C228" s="126" t="s">
        <v>77</v>
      </c>
      <c r="D228" s="134">
        <v>3</v>
      </c>
    </row>
    <row r="229" spans="1:6">
      <c r="A229" s="126" t="s">
        <v>3</v>
      </c>
      <c r="B229" s="135" t="s">
        <v>1018</v>
      </c>
      <c r="C229" s="136" t="s">
        <v>77</v>
      </c>
      <c r="D229" s="137">
        <v>6.21</v>
      </c>
    </row>
    <row r="230" spans="1:6">
      <c r="C230" s="17" t="s">
        <v>77</v>
      </c>
      <c r="D230" s="24">
        <f>SUM(D202:D229)</f>
        <v>276.08</v>
      </c>
    </row>
    <row r="232" spans="1:6">
      <c r="B232" s="3" t="s">
        <v>605</v>
      </c>
      <c r="C232" s="19" t="s">
        <v>77</v>
      </c>
      <c r="D232" s="26">
        <f>D230*3</f>
        <v>828.24</v>
      </c>
    </row>
    <row r="234" spans="1:6" ht="168.6" customHeight="1">
      <c r="A234" s="17" t="s">
        <v>3</v>
      </c>
      <c r="B234" s="4" t="s">
        <v>671</v>
      </c>
      <c r="C234" s="17" t="s">
        <v>77</v>
      </c>
      <c r="D234" s="24">
        <f>D232</f>
        <v>828.24</v>
      </c>
      <c r="E234" s="85">
        <v>0</v>
      </c>
      <c r="F234" s="18">
        <f>D234*E234</f>
        <v>0</v>
      </c>
    </row>
    <row r="235" spans="1:6" ht="160.9" customHeight="1">
      <c r="A235" s="17" t="s">
        <v>3</v>
      </c>
      <c r="B235" s="4" t="s">
        <v>1067</v>
      </c>
      <c r="C235" s="17" t="s">
        <v>77</v>
      </c>
      <c r="D235" s="24">
        <f>D232</f>
        <v>828.24</v>
      </c>
      <c r="E235" s="85">
        <v>0</v>
      </c>
      <c r="F235" s="18">
        <f>D235*E235</f>
        <v>0</v>
      </c>
    </row>
    <row r="236" spans="1:6" ht="79.7" customHeight="1">
      <c r="A236" s="17" t="s">
        <v>3</v>
      </c>
      <c r="B236" s="4" t="s">
        <v>651</v>
      </c>
      <c r="C236" s="17" t="s">
        <v>77</v>
      </c>
      <c r="D236" s="24">
        <f>D232</f>
        <v>828.24</v>
      </c>
      <c r="E236" s="85">
        <v>0</v>
      </c>
      <c r="F236" s="18">
        <f>D236*E236</f>
        <v>0</v>
      </c>
    </row>
    <row r="238" spans="1:6" s="56" customFormat="1" ht="25.5">
      <c r="A238" s="19" t="s">
        <v>681</v>
      </c>
      <c r="B238" s="14" t="s">
        <v>682</v>
      </c>
      <c r="C238" s="19"/>
      <c r="D238" s="26"/>
      <c r="E238" s="26"/>
      <c r="F238" s="30"/>
    </row>
    <row r="239" spans="1:6">
      <c r="A239" s="17" t="s">
        <v>3</v>
      </c>
      <c r="B239" s="4" t="s">
        <v>578</v>
      </c>
      <c r="C239" s="17" t="s">
        <v>77</v>
      </c>
      <c r="D239" s="24">
        <v>5.84</v>
      </c>
    </row>
    <row r="240" spans="1:6">
      <c r="A240" s="17" t="s">
        <v>3</v>
      </c>
      <c r="B240" s="37" t="s">
        <v>586</v>
      </c>
      <c r="C240" s="17" t="s">
        <v>77</v>
      </c>
      <c r="D240" s="24">
        <v>4.6900000000000004</v>
      </c>
    </row>
    <row r="241" spans="1:6">
      <c r="A241" s="17" t="s">
        <v>3</v>
      </c>
      <c r="B241" s="37" t="s">
        <v>584</v>
      </c>
      <c r="C241" s="17" t="s">
        <v>77</v>
      </c>
      <c r="D241" s="24">
        <v>4.5199999999999996</v>
      </c>
    </row>
    <row r="242" spans="1:6">
      <c r="A242" s="17" t="s">
        <v>3</v>
      </c>
      <c r="B242" s="37" t="s">
        <v>586</v>
      </c>
      <c r="C242" s="17" t="s">
        <v>77</v>
      </c>
      <c r="D242" s="24">
        <v>5.77</v>
      </c>
    </row>
    <row r="243" spans="1:6">
      <c r="A243" s="17" t="s">
        <v>3</v>
      </c>
      <c r="B243" s="4" t="s">
        <v>954</v>
      </c>
      <c r="C243" s="17" t="s">
        <v>77</v>
      </c>
      <c r="D243" s="24">
        <v>6.59</v>
      </c>
    </row>
    <row r="244" spans="1:6">
      <c r="A244" s="17" t="s">
        <v>3</v>
      </c>
      <c r="B244" s="232" t="s">
        <v>957</v>
      </c>
      <c r="C244" s="233" t="s">
        <v>77</v>
      </c>
      <c r="D244" s="234">
        <v>5.43</v>
      </c>
    </row>
    <row r="245" spans="1:6">
      <c r="B245" s="37"/>
      <c r="C245" s="17" t="s">
        <v>77</v>
      </c>
      <c r="D245" s="24">
        <f>SUM(D239:D244)</f>
        <v>32.840000000000003</v>
      </c>
    </row>
    <row r="246" spans="1:6">
      <c r="B246" s="37"/>
    </row>
    <row r="247" spans="1:6">
      <c r="B247" s="4" t="s">
        <v>571</v>
      </c>
      <c r="C247" s="19" t="s">
        <v>77</v>
      </c>
      <c r="D247" s="26">
        <f>D245*3</f>
        <v>98.52000000000001</v>
      </c>
    </row>
    <row r="248" spans="1:6">
      <c r="B248" s="4"/>
      <c r="C248" s="19"/>
      <c r="D248" s="26"/>
    </row>
    <row r="249" spans="1:6" ht="168.6" customHeight="1">
      <c r="A249" s="17" t="s">
        <v>3</v>
      </c>
      <c r="B249" s="4" t="s">
        <v>672</v>
      </c>
      <c r="C249" s="17" t="s">
        <v>77</v>
      </c>
      <c r="D249" s="24">
        <f>D247</f>
        <v>98.52000000000001</v>
      </c>
      <c r="E249" s="85">
        <v>0</v>
      </c>
      <c r="F249" s="18">
        <f>D249*E249</f>
        <v>0</v>
      </c>
    </row>
    <row r="250" spans="1:6" ht="158.44999999999999" customHeight="1">
      <c r="A250" s="17" t="s">
        <v>3</v>
      </c>
      <c r="B250" s="4" t="s">
        <v>1067</v>
      </c>
      <c r="C250" s="17" t="s">
        <v>77</v>
      </c>
      <c r="D250" s="24">
        <f>D247</f>
        <v>98.52000000000001</v>
      </c>
      <c r="E250" s="85">
        <v>0</v>
      </c>
      <c r="F250" s="18">
        <f>D250*E250</f>
        <v>0</v>
      </c>
    </row>
    <row r="251" spans="1:6" ht="79.7" customHeight="1">
      <c r="A251" s="17" t="s">
        <v>3</v>
      </c>
      <c r="B251" s="4" t="s">
        <v>651</v>
      </c>
      <c r="C251" s="17" t="s">
        <v>77</v>
      </c>
      <c r="D251" s="24">
        <f>D247</f>
        <v>98.52000000000001</v>
      </c>
      <c r="E251" s="85">
        <v>0</v>
      </c>
      <c r="F251" s="18">
        <f>D251*E251</f>
        <v>0</v>
      </c>
    </row>
    <row r="253" spans="1:6" s="56" customFormat="1" ht="25.5">
      <c r="A253" s="19" t="s">
        <v>674</v>
      </c>
      <c r="B253" s="14" t="s">
        <v>683</v>
      </c>
      <c r="C253" s="19"/>
      <c r="D253" s="26"/>
      <c r="E253" s="26"/>
      <c r="F253" s="30"/>
    </row>
    <row r="254" spans="1:6">
      <c r="A254" s="17" t="s">
        <v>3</v>
      </c>
      <c r="B254" s="4" t="s">
        <v>979</v>
      </c>
      <c r="C254" s="17" t="s">
        <v>77</v>
      </c>
      <c r="D254" s="24">
        <v>8.2899999999999991</v>
      </c>
    </row>
    <row r="255" spans="1:6">
      <c r="A255" s="17" t="s">
        <v>3</v>
      </c>
      <c r="B255" s="4" t="s">
        <v>960</v>
      </c>
      <c r="C255" s="17" t="s">
        <v>77</v>
      </c>
      <c r="D255" s="24">
        <v>8.6199999999999992</v>
      </c>
    </row>
    <row r="256" spans="1:6">
      <c r="A256" s="17" t="s">
        <v>3</v>
      </c>
      <c r="B256" s="232" t="s">
        <v>961</v>
      </c>
      <c r="C256" s="233" t="s">
        <v>77</v>
      </c>
      <c r="D256" s="234">
        <v>27.5</v>
      </c>
    </row>
    <row r="257" spans="1:6">
      <c r="B257" s="4"/>
      <c r="C257" s="17" t="s">
        <v>77</v>
      </c>
      <c r="D257" s="24">
        <f>SUM(D254:D256)</f>
        <v>44.41</v>
      </c>
    </row>
    <row r="258" spans="1:6">
      <c r="B258" s="4"/>
    </row>
    <row r="259" spans="1:6">
      <c r="B259" s="4" t="s">
        <v>571</v>
      </c>
      <c r="C259" s="19" t="s">
        <v>77</v>
      </c>
      <c r="D259" s="26">
        <f>D257*3</f>
        <v>133.22999999999999</v>
      </c>
    </row>
    <row r="260" spans="1:6">
      <c r="B260" s="4"/>
    </row>
    <row r="261" spans="1:6" ht="168.6" customHeight="1">
      <c r="A261" s="17" t="s">
        <v>3</v>
      </c>
      <c r="B261" s="4" t="s">
        <v>670</v>
      </c>
      <c r="C261" s="17" t="s">
        <v>77</v>
      </c>
      <c r="D261" s="24">
        <f>D259</f>
        <v>133.22999999999999</v>
      </c>
      <c r="E261" s="85">
        <v>0</v>
      </c>
      <c r="F261" s="18">
        <f>D261*E261</f>
        <v>0</v>
      </c>
    </row>
    <row r="262" spans="1:6" ht="25.5">
      <c r="A262" s="17" t="s">
        <v>3</v>
      </c>
      <c r="B262" s="4" t="s">
        <v>664</v>
      </c>
      <c r="C262" s="17" t="s">
        <v>77</v>
      </c>
      <c r="D262" s="24">
        <f>D259</f>
        <v>133.22999999999999</v>
      </c>
      <c r="E262" s="85">
        <v>0</v>
      </c>
      <c r="F262" s="18">
        <f>D262*E262</f>
        <v>0</v>
      </c>
    </row>
    <row r="263" spans="1:6" ht="163.9" customHeight="1">
      <c r="A263" s="17" t="s">
        <v>3</v>
      </c>
      <c r="B263" s="4" t="s">
        <v>1067</v>
      </c>
      <c r="C263" s="17" t="s">
        <v>77</v>
      </c>
      <c r="D263" s="24">
        <f>D259</f>
        <v>133.22999999999999</v>
      </c>
      <c r="E263" s="85">
        <v>0</v>
      </c>
      <c r="F263" s="18">
        <f>D263*E263</f>
        <v>0</v>
      </c>
    </row>
    <row r="264" spans="1:6" ht="79.7" customHeight="1">
      <c r="A264" s="17" t="s">
        <v>3</v>
      </c>
      <c r="B264" s="4" t="s">
        <v>651</v>
      </c>
      <c r="C264" s="17" t="s">
        <v>77</v>
      </c>
      <c r="D264" s="24">
        <f>D259</f>
        <v>133.22999999999999</v>
      </c>
      <c r="E264" s="85">
        <v>0</v>
      </c>
      <c r="F264" s="18">
        <f>D264*E264</f>
        <v>0</v>
      </c>
    </row>
    <row r="266" spans="1:6" s="56" customFormat="1" ht="25.5">
      <c r="A266" s="19" t="s">
        <v>684</v>
      </c>
      <c r="B266" s="14" t="s">
        <v>827</v>
      </c>
      <c r="C266" s="19"/>
      <c r="D266" s="26"/>
      <c r="E266" s="26"/>
      <c r="F266" s="30"/>
    </row>
    <row r="267" spans="1:6" s="56" customFormat="1">
      <c r="A267" s="17" t="s">
        <v>3</v>
      </c>
      <c r="B267" s="3" t="s">
        <v>597</v>
      </c>
      <c r="C267" s="17" t="s">
        <v>77</v>
      </c>
      <c r="D267" s="24">
        <v>12.57</v>
      </c>
      <c r="E267" s="26"/>
      <c r="F267" s="30"/>
    </row>
    <row r="268" spans="1:6" s="56" customFormat="1">
      <c r="A268" s="17" t="s">
        <v>3</v>
      </c>
      <c r="B268" s="3" t="s">
        <v>598</v>
      </c>
      <c r="C268" s="17" t="s">
        <v>77</v>
      </c>
      <c r="D268" s="24">
        <v>12.13</v>
      </c>
      <c r="E268" s="26"/>
      <c r="F268" s="30"/>
    </row>
    <row r="269" spans="1:6" s="56" customFormat="1">
      <c r="A269" s="17" t="s">
        <v>3</v>
      </c>
      <c r="B269" s="3" t="s">
        <v>599</v>
      </c>
      <c r="C269" s="17" t="s">
        <v>77</v>
      </c>
      <c r="D269" s="24">
        <v>8.5299999999999994</v>
      </c>
      <c r="E269" s="26"/>
      <c r="F269" s="30"/>
    </row>
    <row r="270" spans="1:6" s="56" customFormat="1">
      <c r="A270" s="126" t="s">
        <v>3</v>
      </c>
      <c r="B270" s="132" t="s">
        <v>577</v>
      </c>
      <c r="C270" s="126" t="s">
        <v>77</v>
      </c>
      <c r="D270" s="128">
        <v>5.94</v>
      </c>
      <c r="E270" s="26"/>
      <c r="F270" s="30"/>
    </row>
    <row r="271" spans="1:6" s="56" customFormat="1">
      <c r="A271" s="126" t="s">
        <v>3</v>
      </c>
      <c r="B271" s="132" t="s">
        <v>951</v>
      </c>
      <c r="C271" s="126" t="s">
        <v>77</v>
      </c>
      <c r="D271" s="128">
        <v>2.86</v>
      </c>
      <c r="E271" s="26"/>
      <c r="F271" s="30"/>
    </row>
    <row r="272" spans="1:6" s="56" customFormat="1">
      <c r="A272" s="126" t="s">
        <v>3</v>
      </c>
      <c r="B272" s="132" t="s">
        <v>579</v>
      </c>
      <c r="C272" s="126" t="s">
        <v>77</v>
      </c>
      <c r="D272" s="128">
        <v>5.74</v>
      </c>
      <c r="E272" s="26"/>
      <c r="F272" s="30"/>
    </row>
    <row r="273" spans="1:6" s="56" customFormat="1">
      <c r="A273" s="17" t="s">
        <v>3</v>
      </c>
      <c r="B273" s="3" t="s">
        <v>600</v>
      </c>
      <c r="C273" s="17" t="s">
        <v>77</v>
      </c>
      <c r="D273" s="24">
        <v>15.37</v>
      </c>
      <c r="E273" s="26"/>
      <c r="F273" s="30"/>
    </row>
    <row r="274" spans="1:6" s="56" customFormat="1">
      <c r="A274" s="17" t="s">
        <v>3</v>
      </c>
      <c r="B274" s="3" t="s">
        <v>601</v>
      </c>
      <c r="C274" s="17" t="s">
        <v>77</v>
      </c>
      <c r="D274" s="24">
        <v>9.15</v>
      </c>
      <c r="E274" s="26"/>
      <c r="F274" s="30"/>
    </row>
    <row r="275" spans="1:6" s="56" customFormat="1">
      <c r="A275" s="17" t="s">
        <v>3</v>
      </c>
      <c r="B275" s="3" t="s">
        <v>602</v>
      </c>
      <c r="C275" s="17" t="s">
        <v>77</v>
      </c>
      <c r="D275" s="24">
        <v>19.670000000000002</v>
      </c>
      <c r="E275" s="26"/>
      <c r="F275" s="30"/>
    </row>
    <row r="276" spans="1:6" s="56" customFormat="1">
      <c r="A276" s="126" t="s">
        <v>3</v>
      </c>
      <c r="B276" s="132" t="s">
        <v>580</v>
      </c>
      <c r="C276" s="126" t="s">
        <v>77</v>
      </c>
      <c r="D276" s="128">
        <v>8.06</v>
      </c>
      <c r="E276" s="26"/>
      <c r="F276" s="30"/>
    </row>
    <row r="277" spans="1:6" s="56" customFormat="1">
      <c r="A277" s="126" t="s">
        <v>3</v>
      </c>
      <c r="B277" s="132" t="s">
        <v>581</v>
      </c>
      <c r="C277" s="126" t="s">
        <v>77</v>
      </c>
      <c r="D277" s="128">
        <v>2.97</v>
      </c>
      <c r="E277" s="26"/>
      <c r="F277" s="30"/>
    </row>
    <row r="278" spans="1:6" s="56" customFormat="1">
      <c r="A278" s="126" t="s">
        <v>3</v>
      </c>
      <c r="B278" s="132" t="s">
        <v>582</v>
      </c>
      <c r="C278" s="126" t="s">
        <v>77</v>
      </c>
      <c r="D278" s="128">
        <v>4.4800000000000004</v>
      </c>
      <c r="E278" s="26"/>
      <c r="F278" s="30"/>
    </row>
    <row r="279" spans="1:6" s="56" customFormat="1">
      <c r="A279" s="17" t="s">
        <v>3</v>
      </c>
      <c r="B279" s="3" t="s">
        <v>603</v>
      </c>
      <c r="C279" s="17" t="s">
        <v>77</v>
      </c>
      <c r="D279" s="24">
        <v>11.77</v>
      </c>
      <c r="E279" s="26"/>
      <c r="F279" s="30"/>
    </row>
    <row r="280" spans="1:6" s="56" customFormat="1">
      <c r="A280" s="17" t="s">
        <v>3</v>
      </c>
      <c r="B280" s="3" t="s">
        <v>604</v>
      </c>
      <c r="C280" s="17" t="s">
        <v>77</v>
      </c>
      <c r="D280" s="24">
        <v>22.74</v>
      </c>
      <c r="E280" s="26"/>
      <c r="F280" s="30"/>
    </row>
    <row r="281" spans="1:6" s="56" customFormat="1">
      <c r="A281" s="126" t="s">
        <v>3</v>
      </c>
      <c r="B281" s="132" t="s">
        <v>583</v>
      </c>
      <c r="C281" s="126" t="s">
        <v>77</v>
      </c>
      <c r="D281" s="128">
        <v>4.0199999999999996</v>
      </c>
      <c r="E281" s="26"/>
      <c r="F281" s="30"/>
    </row>
    <row r="282" spans="1:6" s="56" customFormat="1">
      <c r="A282" s="126" t="s">
        <v>3</v>
      </c>
      <c r="B282" s="132" t="s">
        <v>585</v>
      </c>
      <c r="C282" s="126" t="s">
        <v>77</v>
      </c>
      <c r="D282" s="128">
        <v>4.6100000000000003</v>
      </c>
      <c r="E282" s="26"/>
      <c r="F282" s="30"/>
    </row>
    <row r="283" spans="1:6" s="56" customFormat="1">
      <c r="A283" s="17" t="s">
        <v>3</v>
      </c>
      <c r="B283" s="3" t="s">
        <v>969</v>
      </c>
      <c r="C283" s="17" t="s">
        <v>77</v>
      </c>
      <c r="D283" s="24">
        <v>15.31</v>
      </c>
      <c r="E283" s="26"/>
      <c r="F283" s="30"/>
    </row>
    <row r="284" spans="1:6">
      <c r="A284" s="17" t="s">
        <v>3</v>
      </c>
      <c r="B284" s="3" t="s">
        <v>970</v>
      </c>
      <c r="C284" s="17" t="s">
        <v>77</v>
      </c>
      <c r="D284" s="24">
        <v>9</v>
      </c>
    </row>
    <row r="285" spans="1:6">
      <c r="A285" s="17" t="s">
        <v>3</v>
      </c>
      <c r="B285" s="3" t="s">
        <v>971</v>
      </c>
      <c r="C285" s="17" t="s">
        <v>77</v>
      </c>
      <c r="D285" s="24">
        <v>19.170000000000002</v>
      </c>
    </row>
    <row r="286" spans="1:6">
      <c r="A286" s="126" t="s">
        <v>3</v>
      </c>
      <c r="B286" s="132" t="s">
        <v>953</v>
      </c>
      <c r="C286" s="126" t="s">
        <v>77</v>
      </c>
      <c r="D286" s="128">
        <v>8.3000000000000007</v>
      </c>
    </row>
    <row r="287" spans="1:6">
      <c r="A287" s="126" t="s">
        <v>3</v>
      </c>
      <c r="B287" s="132" t="s">
        <v>955</v>
      </c>
      <c r="C287" s="126" t="s">
        <v>77</v>
      </c>
      <c r="D287" s="128">
        <v>4.76</v>
      </c>
    </row>
    <row r="288" spans="1:6">
      <c r="A288" s="17" t="s">
        <v>3</v>
      </c>
      <c r="B288" s="3" t="s">
        <v>972</v>
      </c>
      <c r="C288" s="17" t="s">
        <v>77</v>
      </c>
      <c r="D288" s="24">
        <v>23.63</v>
      </c>
    </row>
    <row r="289" spans="1:6">
      <c r="A289" s="126" t="s">
        <v>3</v>
      </c>
      <c r="B289" s="132" t="s">
        <v>1033</v>
      </c>
      <c r="C289" s="126" t="s">
        <v>77</v>
      </c>
      <c r="D289" s="128">
        <v>4.21</v>
      </c>
    </row>
    <row r="290" spans="1:6">
      <c r="A290" s="17" t="s">
        <v>3</v>
      </c>
      <c r="B290" s="3" t="s">
        <v>973</v>
      </c>
      <c r="C290" s="17" t="s">
        <v>77</v>
      </c>
      <c r="D290" s="24">
        <v>15.61</v>
      </c>
    </row>
    <row r="291" spans="1:6">
      <c r="A291" s="17" t="s">
        <v>3</v>
      </c>
      <c r="B291" s="3" t="s">
        <v>974</v>
      </c>
      <c r="C291" s="17" t="s">
        <v>77</v>
      </c>
      <c r="D291" s="24">
        <v>10.89</v>
      </c>
    </row>
    <row r="292" spans="1:6">
      <c r="A292" s="126" t="s">
        <v>3</v>
      </c>
      <c r="B292" s="133" t="s">
        <v>1017</v>
      </c>
      <c r="C292" s="126" t="s">
        <v>77</v>
      </c>
      <c r="D292" s="134">
        <v>5.38</v>
      </c>
    </row>
    <row r="293" spans="1:6">
      <c r="A293" s="126" t="s">
        <v>3</v>
      </c>
      <c r="B293" s="133" t="s">
        <v>965</v>
      </c>
      <c r="C293" s="126" t="s">
        <v>77</v>
      </c>
      <c r="D293" s="134">
        <v>3</v>
      </c>
    </row>
    <row r="294" spans="1:6">
      <c r="A294" s="126" t="s">
        <v>3</v>
      </c>
      <c r="B294" s="135" t="s">
        <v>1018</v>
      </c>
      <c r="C294" s="136" t="s">
        <v>77</v>
      </c>
      <c r="D294" s="137">
        <v>6.21</v>
      </c>
    </row>
    <row r="295" spans="1:6">
      <c r="C295" s="17" t="s">
        <v>77</v>
      </c>
      <c r="D295" s="24">
        <f>SUM(D267:D294)</f>
        <v>276.08</v>
      </c>
    </row>
    <row r="297" spans="1:6">
      <c r="B297" s="3" t="s">
        <v>605</v>
      </c>
      <c r="C297" s="19" t="s">
        <v>77</v>
      </c>
      <c r="D297" s="26">
        <f>D295*3</f>
        <v>828.24</v>
      </c>
    </row>
    <row r="299" spans="1:6" ht="168.6" customHeight="1">
      <c r="A299" s="17" t="s">
        <v>3</v>
      </c>
      <c r="B299" s="4" t="s">
        <v>671</v>
      </c>
      <c r="C299" s="17" t="s">
        <v>77</v>
      </c>
      <c r="D299" s="24">
        <f>D297</f>
        <v>828.24</v>
      </c>
      <c r="E299" s="85">
        <v>0</v>
      </c>
      <c r="F299" s="18">
        <f>D299*E299</f>
        <v>0</v>
      </c>
    </row>
    <row r="300" spans="1:6" ht="163.15" customHeight="1">
      <c r="A300" s="17" t="s">
        <v>3</v>
      </c>
      <c r="B300" s="4" t="s">
        <v>1067</v>
      </c>
      <c r="C300" s="17" t="s">
        <v>77</v>
      </c>
      <c r="D300" s="24">
        <f>D297</f>
        <v>828.24</v>
      </c>
      <c r="E300" s="85">
        <v>0</v>
      </c>
      <c r="F300" s="18">
        <f>D300*E300</f>
        <v>0</v>
      </c>
    </row>
    <row r="301" spans="1:6" ht="79.7" customHeight="1">
      <c r="A301" s="17" t="s">
        <v>3</v>
      </c>
      <c r="B301" s="4" t="s">
        <v>651</v>
      </c>
      <c r="C301" s="17" t="s">
        <v>77</v>
      </c>
      <c r="D301" s="24">
        <f>D297</f>
        <v>828.24</v>
      </c>
      <c r="E301" s="85">
        <v>0</v>
      </c>
      <c r="F301" s="18">
        <f>D301*E301</f>
        <v>0</v>
      </c>
    </row>
    <row r="303" spans="1:6" s="56" customFormat="1" ht="25.5">
      <c r="A303" s="19" t="s">
        <v>685</v>
      </c>
      <c r="B303" s="14" t="s">
        <v>686</v>
      </c>
      <c r="C303" s="19"/>
      <c r="D303" s="26"/>
      <c r="E303" s="26"/>
      <c r="F303" s="30"/>
    </row>
    <row r="304" spans="1:6">
      <c r="A304" s="17" t="s">
        <v>3</v>
      </c>
      <c r="B304" s="4" t="s">
        <v>578</v>
      </c>
      <c r="C304" s="17" t="s">
        <v>77</v>
      </c>
      <c r="D304" s="24">
        <v>5.84</v>
      </c>
    </row>
    <row r="305" spans="1:6">
      <c r="A305" s="17" t="s">
        <v>3</v>
      </c>
      <c r="B305" s="37" t="s">
        <v>586</v>
      </c>
      <c r="C305" s="17" t="s">
        <v>77</v>
      </c>
      <c r="D305" s="24">
        <v>4.6900000000000004</v>
      </c>
    </row>
    <row r="306" spans="1:6">
      <c r="A306" s="17" t="s">
        <v>3</v>
      </c>
      <c r="B306" s="37" t="s">
        <v>584</v>
      </c>
      <c r="C306" s="17" t="s">
        <v>77</v>
      </c>
      <c r="D306" s="24">
        <v>4.5199999999999996</v>
      </c>
    </row>
    <row r="307" spans="1:6">
      <c r="A307" s="17" t="s">
        <v>3</v>
      </c>
      <c r="B307" s="4" t="s">
        <v>954</v>
      </c>
      <c r="C307" s="17" t="s">
        <v>77</v>
      </c>
      <c r="D307" s="24">
        <v>5.77</v>
      </c>
    </row>
    <row r="308" spans="1:6">
      <c r="A308" s="17" t="s">
        <v>3</v>
      </c>
      <c r="B308" s="4" t="s">
        <v>956</v>
      </c>
      <c r="C308" s="17" t="s">
        <v>77</v>
      </c>
      <c r="D308" s="24">
        <v>6.59</v>
      </c>
    </row>
    <row r="309" spans="1:6">
      <c r="A309" s="17" t="s">
        <v>3</v>
      </c>
      <c r="B309" s="232" t="s">
        <v>957</v>
      </c>
      <c r="C309" s="233" t="s">
        <v>77</v>
      </c>
      <c r="D309" s="234">
        <v>5.43</v>
      </c>
    </row>
    <row r="310" spans="1:6">
      <c r="B310" s="37"/>
      <c r="C310" s="17" t="s">
        <v>77</v>
      </c>
      <c r="D310" s="24">
        <f>SUM(D304:D309)</f>
        <v>32.840000000000003</v>
      </c>
    </row>
    <row r="311" spans="1:6">
      <c r="B311" s="37"/>
    </row>
    <row r="312" spans="1:6">
      <c r="B312" s="4" t="s">
        <v>571</v>
      </c>
      <c r="C312" s="19" t="s">
        <v>77</v>
      </c>
      <c r="D312" s="26">
        <f>D310*3</f>
        <v>98.52000000000001</v>
      </c>
    </row>
    <row r="313" spans="1:6">
      <c r="B313" s="4"/>
      <c r="C313" s="19"/>
      <c r="D313" s="26"/>
    </row>
    <row r="314" spans="1:6" ht="165.6" customHeight="1">
      <c r="A314" s="17" t="s">
        <v>3</v>
      </c>
      <c r="B314" s="4" t="s">
        <v>672</v>
      </c>
      <c r="C314" s="17" t="s">
        <v>77</v>
      </c>
      <c r="D314" s="24">
        <f>D312</f>
        <v>98.52000000000001</v>
      </c>
      <c r="E314" s="85">
        <v>0</v>
      </c>
      <c r="F314" s="18">
        <f>D314*E314</f>
        <v>0</v>
      </c>
    </row>
    <row r="315" spans="1:6" ht="159.6" customHeight="1">
      <c r="A315" s="17" t="s">
        <v>3</v>
      </c>
      <c r="B315" s="4" t="s">
        <v>1067</v>
      </c>
      <c r="C315" s="17" t="s">
        <v>77</v>
      </c>
      <c r="D315" s="24">
        <f>D312</f>
        <v>98.52000000000001</v>
      </c>
      <c r="E315" s="85">
        <v>0</v>
      </c>
      <c r="F315" s="18">
        <f>D315*E315</f>
        <v>0</v>
      </c>
    </row>
    <row r="316" spans="1:6" ht="79.7" customHeight="1">
      <c r="A316" s="17" t="s">
        <v>3</v>
      </c>
      <c r="B316" s="4" t="s">
        <v>651</v>
      </c>
      <c r="C316" s="17" t="s">
        <v>77</v>
      </c>
      <c r="D316" s="24">
        <f>D312</f>
        <v>98.52000000000001</v>
      </c>
      <c r="E316" s="85">
        <v>0</v>
      </c>
      <c r="F316" s="18">
        <f>D316*E316</f>
        <v>0</v>
      </c>
    </row>
    <row r="318" spans="1:6" s="56" customFormat="1" ht="25.5">
      <c r="A318" s="19" t="s">
        <v>687</v>
      </c>
      <c r="B318" s="14" t="s">
        <v>688</v>
      </c>
      <c r="C318" s="19"/>
      <c r="D318" s="26"/>
      <c r="E318" s="26"/>
      <c r="F318" s="30"/>
    </row>
    <row r="319" spans="1:6">
      <c r="A319" s="17" t="s">
        <v>3</v>
      </c>
      <c r="B319" s="4" t="s">
        <v>980</v>
      </c>
      <c r="C319" s="17" t="s">
        <v>77</v>
      </c>
      <c r="D319" s="24">
        <v>8.2899999999999991</v>
      </c>
    </row>
    <row r="320" spans="1:6">
      <c r="A320" s="17" t="s">
        <v>3</v>
      </c>
      <c r="B320" s="4" t="s">
        <v>962</v>
      </c>
      <c r="C320" s="17" t="s">
        <v>77</v>
      </c>
      <c r="D320" s="24">
        <v>8.6199999999999992</v>
      </c>
    </row>
    <row r="321" spans="1:6">
      <c r="A321" s="17" t="s">
        <v>3</v>
      </c>
      <c r="B321" s="232" t="s">
        <v>963</v>
      </c>
      <c r="C321" s="233" t="s">
        <v>77</v>
      </c>
      <c r="D321" s="234">
        <v>27.5</v>
      </c>
    </row>
    <row r="322" spans="1:6">
      <c r="B322" s="4"/>
      <c r="C322" s="17" t="s">
        <v>77</v>
      </c>
      <c r="D322" s="24">
        <f>SUM(D319:D321)</f>
        <v>44.41</v>
      </c>
    </row>
    <row r="324" spans="1:6">
      <c r="B324" s="4" t="s">
        <v>571</v>
      </c>
      <c r="C324" s="19" t="s">
        <v>77</v>
      </c>
      <c r="D324" s="26">
        <f>D322*3</f>
        <v>133.22999999999999</v>
      </c>
    </row>
    <row r="326" spans="1:6" ht="168.6" customHeight="1">
      <c r="A326" s="17" t="s">
        <v>3</v>
      </c>
      <c r="B326" s="4" t="s">
        <v>670</v>
      </c>
      <c r="C326" s="17" t="s">
        <v>77</v>
      </c>
      <c r="D326" s="24">
        <f>D324</f>
        <v>133.22999999999999</v>
      </c>
      <c r="E326" s="85">
        <v>0</v>
      </c>
      <c r="F326" s="18">
        <f>D326*E326</f>
        <v>0</v>
      </c>
    </row>
    <row r="327" spans="1:6" ht="25.5">
      <c r="A327" s="17" t="s">
        <v>3</v>
      </c>
      <c r="B327" s="4" t="s">
        <v>664</v>
      </c>
      <c r="C327" s="17" t="s">
        <v>77</v>
      </c>
      <c r="D327" s="24">
        <f>D324</f>
        <v>133.22999999999999</v>
      </c>
      <c r="E327" s="85">
        <v>0</v>
      </c>
      <c r="F327" s="18">
        <f>D327*E327</f>
        <v>0</v>
      </c>
    </row>
    <row r="328" spans="1:6" ht="162" customHeight="1">
      <c r="A328" s="17" t="s">
        <v>3</v>
      </c>
      <c r="B328" s="4" t="s">
        <v>1067</v>
      </c>
      <c r="C328" s="17" t="s">
        <v>77</v>
      </c>
      <c r="D328" s="24">
        <f>D324</f>
        <v>133.22999999999999</v>
      </c>
      <c r="E328" s="85">
        <v>0</v>
      </c>
      <c r="F328" s="18">
        <f>D328*E328</f>
        <v>0</v>
      </c>
    </row>
    <row r="329" spans="1:6" ht="79.7" customHeight="1">
      <c r="A329" s="17" t="s">
        <v>3</v>
      </c>
      <c r="B329" s="4" t="s">
        <v>651</v>
      </c>
      <c r="C329" s="17" t="s">
        <v>77</v>
      </c>
      <c r="D329" s="24">
        <f>D324</f>
        <v>133.22999999999999</v>
      </c>
      <c r="E329" s="85">
        <v>0</v>
      </c>
      <c r="F329" s="18">
        <f>D329*E329</f>
        <v>0</v>
      </c>
    </row>
    <row r="331" spans="1:6" s="56" customFormat="1" ht="25.5">
      <c r="A331" s="19" t="s">
        <v>689</v>
      </c>
      <c r="B331" s="14" t="s">
        <v>828</v>
      </c>
      <c r="C331" s="19"/>
      <c r="D331" s="26"/>
      <c r="E331" s="26"/>
      <c r="F331" s="30"/>
    </row>
    <row r="332" spans="1:6" s="56" customFormat="1">
      <c r="A332" s="17" t="s">
        <v>3</v>
      </c>
      <c r="B332" s="3" t="s">
        <v>597</v>
      </c>
      <c r="C332" s="17" t="s">
        <v>77</v>
      </c>
      <c r="D332" s="24">
        <v>12.57</v>
      </c>
      <c r="E332" s="26"/>
      <c r="F332" s="30"/>
    </row>
    <row r="333" spans="1:6" s="56" customFormat="1">
      <c r="A333" s="17" t="s">
        <v>3</v>
      </c>
      <c r="B333" s="3" t="s">
        <v>598</v>
      </c>
      <c r="C333" s="17" t="s">
        <v>77</v>
      </c>
      <c r="D333" s="24">
        <v>12.13</v>
      </c>
      <c r="E333" s="26"/>
      <c r="F333" s="30"/>
    </row>
    <row r="334" spans="1:6" s="56" customFormat="1">
      <c r="A334" s="17" t="s">
        <v>3</v>
      </c>
      <c r="B334" s="3" t="s">
        <v>599</v>
      </c>
      <c r="C334" s="17" t="s">
        <v>77</v>
      </c>
      <c r="D334" s="24">
        <v>8.5299999999999994</v>
      </c>
      <c r="E334" s="26"/>
      <c r="F334" s="30"/>
    </row>
    <row r="335" spans="1:6" s="56" customFormat="1">
      <c r="A335" s="126" t="s">
        <v>3</v>
      </c>
      <c r="B335" s="132" t="s">
        <v>577</v>
      </c>
      <c r="C335" s="126" t="s">
        <v>77</v>
      </c>
      <c r="D335" s="128">
        <v>5.94</v>
      </c>
      <c r="E335" s="26"/>
      <c r="F335" s="30"/>
    </row>
    <row r="336" spans="1:6" s="56" customFormat="1">
      <c r="A336" s="126" t="s">
        <v>3</v>
      </c>
      <c r="B336" s="132" t="s">
        <v>951</v>
      </c>
      <c r="C336" s="126" t="s">
        <v>77</v>
      </c>
      <c r="D336" s="128">
        <v>2.86</v>
      </c>
      <c r="E336" s="26"/>
      <c r="F336" s="30"/>
    </row>
    <row r="337" spans="1:6" s="56" customFormat="1">
      <c r="A337" s="126" t="s">
        <v>3</v>
      </c>
      <c r="B337" s="132" t="s">
        <v>579</v>
      </c>
      <c r="C337" s="126" t="s">
        <v>77</v>
      </c>
      <c r="D337" s="128">
        <v>5.74</v>
      </c>
      <c r="E337" s="26"/>
      <c r="F337" s="30"/>
    </row>
    <row r="338" spans="1:6" s="56" customFormat="1">
      <c r="A338" s="17" t="s">
        <v>3</v>
      </c>
      <c r="B338" s="3" t="s">
        <v>600</v>
      </c>
      <c r="C338" s="17" t="s">
        <v>77</v>
      </c>
      <c r="D338" s="24">
        <v>15.37</v>
      </c>
      <c r="E338" s="26"/>
      <c r="F338" s="30"/>
    </row>
    <row r="339" spans="1:6" s="56" customFormat="1">
      <c r="A339" s="17" t="s">
        <v>3</v>
      </c>
      <c r="B339" s="3" t="s">
        <v>601</v>
      </c>
      <c r="C339" s="17" t="s">
        <v>77</v>
      </c>
      <c r="D339" s="24">
        <v>9.15</v>
      </c>
      <c r="E339" s="26"/>
      <c r="F339" s="30"/>
    </row>
    <row r="340" spans="1:6" s="56" customFormat="1">
      <c r="A340" s="17" t="s">
        <v>3</v>
      </c>
      <c r="B340" s="3" t="s">
        <v>602</v>
      </c>
      <c r="C340" s="17" t="s">
        <v>77</v>
      </c>
      <c r="D340" s="24">
        <v>19.670000000000002</v>
      </c>
      <c r="E340" s="26"/>
      <c r="F340" s="30"/>
    </row>
    <row r="341" spans="1:6" s="56" customFormat="1">
      <c r="A341" s="126" t="s">
        <v>3</v>
      </c>
      <c r="B341" s="132" t="s">
        <v>580</v>
      </c>
      <c r="C341" s="126" t="s">
        <v>77</v>
      </c>
      <c r="D341" s="128">
        <v>8.06</v>
      </c>
      <c r="E341" s="26"/>
      <c r="F341" s="30"/>
    </row>
    <row r="342" spans="1:6" s="56" customFormat="1">
      <c r="A342" s="126" t="s">
        <v>3</v>
      </c>
      <c r="B342" s="132" t="s">
        <v>581</v>
      </c>
      <c r="C342" s="126" t="s">
        <v>77</v>
      </c>
      <c r="D342" s="128">
        <v>2.97</v>
      </c>
      <c r="E342" s="26"/>
      <c r="F342" s="30"/>
    </row>
    <row r="343" spans="1:6" s="56" customFormat="1">
      <c r="A343" s="126" t="s">
        <v>3</v>
      </c>
      <c r="B343" s="132" t="s">
        <v>582</v>
      </c>
      <c r="C343" s="126" t="s">
        <v>77</v>
      </c>
      <c r="D343" s="128">
        <v>4.4800000000000004</v>
      </c>
      <c r="E343" s="26"/>
      <c r="F343" s="30"/>
    </row>
    <row r="344" spans="1:6" s="56" customFormat="1">
      <c r="A344" s="17" t="s">
        <v>3</v>
      </c>
      <c r="B344" s="3" t="s">
        <v>603</v>
      </c>
      <c r="C344" s="17" t="s">
        <v>77</v>
      </c>
      <c r="D344" s="24">
        <v>11.77</v>
      </c>
      <c r="E344" s="26"/>
      <c r="F344" s="30"/>
    </row>
    <row r="345" spans="1:6" s="56" customFormat="1">
      <c r="A345" s="17" t="s">
        <v>3</v>
      </c>
      <c r="B345" s="3" t="s">
        <v>604</v>
      </c>
      <c r="C345" s="17" t="s">
        <v>77</v>
      </c>
      <c r="D345" s="24">
        <v>22.74</v>
      </c>
      <c r="E345" s="26"/>
      <c r="F345" s="30"/>
    </row>
    <row r="346" spans="1:6" s="56" customFormat="1">
      <c r="A346" s="126" t="s">
        <v>3</v>
      </c>
      <c r="B346" s="132" t="s">
        <v>583</v>
      </c>
      <c r="C346" s="126" t="s">
        <v>77</v>
      </c>
      <c r="D346" s="128">
        <v>4.0199999999999996</v>
      </c>
      <c r="E346" s="26"/>
      <c r="F346" s="30"/>
    </row>
    <row r="347" spans="1:6" s="56" customFormat="1">
      <c r="A347" s="126" t="s">
        <v>3</v>
      </c>
      <c r="B347" s="132" t="s">
        <v>585</v>
      </c>
      <c r="C347" s="126" t="s">
        <v>77</v>
      </c>
      <c r="D347" s="128">
        <v>4.6100000000000003</v>
      </c>
      <c r="E347" s="26"/>
      <c r="F347" s="30"/>
    </row>
    <row r="348" spans="1:6" s="56" customFormat="1">
      <c r="A348" s="17" t="s">
        <v>3</v>
      </c>
      <c r="B348" s="3" t="s">
        <v>969</v>
      </c>
      <c r="C348" s="17" t="s">
        <v>77</v>
      </c>
      <c r="D348" s="24">
        <v>15.31</v>
      </c>
      <c r="E348" s="26"/>
      <c r="F348" s="30"/>
    </row>
    <row r="349" spans="1:6">
      <c r="A349" s="17" t="s">
        <v>3</v>
      </c>
      <c r="B349" s="3" t="s">
        <v>970</v>
      </c>
      <c r="C349" s="17" t="s">
        <v>77</v>
      </c>
      <c r="D349" s="24">
        <v>9</v>
      </c>
    </row>
    <row r="350" spans="1:6">
      <c r="A350" s="17" t="s">
        <v>3</v>
      </c>
      <c r="B350" s="3" t="s">
        <v>971</v>
      </c>
      <c r="C350" s="17" t="s">
        <v>77</v>
      </c>
      <c r="D350" s="24">
        <v>19.170000000000002</v>
      </c>
    </row>
    <row r="351" spans="1:6">
      <c r="A351" s="126" t="s">
        <v>3</v>
      </c>
      <c r="B351" s="132" t="s">
        <v>953</v>
      </c>
      <c r="C351" s="126" t="s">
        <v>77</v>
      </c>
      <c r="D351" s="128">
        <v>8.3000000000000007</v>
      </c>
    </row>
    <row r="352" spans="1:6">
      <c r="A352" s="126" t="s">
        <v>3</v>
      </c>
      <c r="B352" s="132" t="s">
        <v>955</v>
      </c>
      <c r="C352" s="126" t="s">
        <v>77</v>
      </c>
      <c r="D352" s="128">
        <v>4.76</v>
      </c>
    </row>
    <row r="353" spans="1:6">
      <c r="A353" s="17" t="s">
        <v>3</v>
      </c>
      <c r="B353" s="3" t="s">
        <v>972</v>
      </c>
      <c r="C353" s="17" t="s">
        <v>77</v>
      </c>
      <c r="D353" s="24">
        <v>23.63</v>
      </c>
    </row>
    <row r="354" spans="1:6">
      <c r="A354" s="126" t="s">
        <v>3</v>
      </c>
      <c r="B354" s="132" t="s">
        <v>1033</v>
      </c>
      <c r="C354" s="126" t="s">
        <v>77</v>
      </c>
      <c r="D354" s="128">
        <v>4.21</v>
      </c>
    </row>
    <row r="355" spans="1:6">
      <c r="A355" s="17" t="s">
        <v>3</v>
      </c>
      <c r="B355" s="3" t="s">
        <v>973</v>
      </c>
      <c r="C355" s="17" t="s">
        <v>77</v>
      </c>
      <c r="D355" s="24">
        <v>15.61</v>
      </c>
    </row>
    <row r="356" spans="1:6">
      <c r="A356" s="17" t="s">
        <v>3</v>
      </c>
      <c r="B356" s="3" t="s">
        <v>974</v>
      </c>
      <c r="C356" s="17" t="s">
        <v>77</v>
      </c>
      <c r="D356" s="24">
        <v>10.89</v>
      </c>
    </row>
    <row r="357" spans="1:6">
      <c r="A357" s="126" t="s">
        <v>3</v>
      </c>
      <c r="B357" s="133" t="s">
        <v>1017</v>
      </c>
      <c r="C357" s="126" t="s">
        <v>77</v>
      </c>
      <c r="D357" s="134">
        <v>5.38</v>
      </c>
    </row>
    <row r="358" spans="1:6">
      <c r="A358" s="126" t="s">
        <v>3</v>
      </c>
      <c r="B358" s="133" t="s">
        <v>965</v>
      </c>
      <c r="C358" s="126" t="s">
        <v>77</v>
      </c>
      <c r="D358" s="134">
        <v>3</v>
      </c>
    </row>
    <row r="359" spans="1:6">
      <c r="A359" s="126" t="s">
        <v>3</v>
      </c>
      <c r="B359" s="135" t="s">
        <v>1018</v>
      </c>
      <c r="C359" s="136" t="s">
        <v>77</v>
      </c>
      <c r="D359" s="137">
        <v>6.21</v>
      </c>
    </row>
    <row r="360" spans="1:6">
      <c r="C360" s="17" t="s">
        <v>77</v>
      </c>
      <c r="D360" s="24">
        <f>SUM(D332:D359)</f>
        <v>276.08</v>
      </c>
    </row>
    <row r="362" spans="1:6">
      <c r="B362" s="3" t="s">
        <v>605</v>
      </c>
      <c r="C362" s="19" t="s">
        <v>77</v>
      </c>
      <c r="D362" s="26">
        <f>D360*3</f>
        <v>828.24</v>
      </c>
    </row>
    <row r="364" spans="1:6" ht="168.6" customHeight="1">
      <c r="A364" s="17" t="s">
        <v>3</v>
      </c>
      <c r="B364" s="4" t="s">
        <v>671</v>
      </c>
      <c r="C364" s="17" t="s">
        <v>77</v>
      </c>
      <c r="D364" s="24">
        <f>D362</f>
        <v>828.24</v>
      </c>
      <c r="E364" s="85">
        <v>0</v>
      </c>
      <c r="F364" s="18">
        <f>D364*E364</f>
        <v>0</v>
      </c>
    </row>
    <row r="365" spans="1:6" ht="163.9" customHeight="1">
      <c r="A365" s="17" t="s">
        <v>3</v>
      </c>
      <c r="B365" s="4" t="s">
        <v>1067</v>
      </c>
      <c r="C365" s="17" t="s">
        <v>77</v>
      </c>
      <c r="D365" s="24">
        <f>D362</f>
        <v>828.24</v>
      </c>
      <c r="E365" s="85">
        <v>0</v>
      </c>
      <c r="F365" s="18">
        <f>D365*E365</f>
        <v>0</v>
      </c>
    </row>
    <row r="366" spans="1:6" ht="79.7" customHeight="1">
      <c r="A366" s="17" t="s">
        <v>3</v>
      </c>
      <c r="B366" s="4" t="s">
        <v>651</v>
      </c>
      <c r="C366" s="17" t="s">
        <v>77</v>
      </c>
      <c r="D366" s="24">
        <f>D362</f>
        <v>828.24</v>
      </c>
      <c r="E366" s="85">
        <v>0</v>
      </c>
      <c r="F366" s="18">
        <f>D366*E366</f>
        <v>0</v>
      </c>
    </row>
    <row r="368" spans="1:6" s="56" customFormat="1" ht="25.5">
      <c r="A368" s="19" t="s">
        <v>690</v>
      </c>
      <c r="B368" s="14" t="s">
        <v>691</v>
      </c>
      <c r="C368" s="19"/>
      <c r="D368" s="26"/>
      <c r="E368" s="26"/>
      <c r="F368" s="30"/>
    </row>
    <row r="369" spans="1:6">
      <c r="A369" s="17" t="s">
        <v>3</v>
      </c>
      <c r="B369" s="4" t="s">
        <v>578</v>
      </c>
      <c r="C369" s="17" t="s">
        <v>77</v>
      </c>
      <c r="D369" s="24">
        <v>5.84</v>
      </c>
    </row>
    <row r="370" spans="1:6">
      <c r="A370" s="17" t="s">
        <v>3</v>
      </c>
      <c r="B370" s="37" t="s">
        <v>586</v>
      </c>
      <c r="C370" s="17" t="s">
        <v>77</v>
      </c>
      <c r="D370" s="24">
        <v>4.6900000000000004</v>
      </c>
    </row>
    <row r="371" spans="1:6">
      <c r="A371" s="17" t="s">
        <v>3</v>
      </c>
      <c r="B371" s="37" t="s">
        <v>584</v>
      </c>
      <c r="C371" s="17" t="s">
        <v>77</v>
      </c>
      <c r="D371" s="24">
        <v>4.5199999999999996</v>
      </c>
    </row>
    <row r="372" spans="1:6">
      <c r="A372" s="17" t="s">
        <v>3</v>
      </c>
      <c r="B372" s="4" t="s">
        <v>954</v>
      </c>
      <c r="C372" s="17" t="s">
        <v>77</v>
      </c>
      <c r="D372" s="24">
        <v>5.77</v>
      </c>
    </row>
    <row r="373" spans="1:6">
      <c r="A373" s="17" t="s">
        <v>3</v>
      </c>
      <c r="B373" s="4" t="s">
        <v>956</v>
      </c>
      <c r="C373" s="17" t="s">
        <v>77</v>
      </c>
      <c r="D373" s="24">
        <v>6.59</v>
      </c>
    </row>
    <row r="374" spans="1:6">
      <c r="A374" s="17" t="s">
        <v>3</v>
      </c>
      <c r="B374" s="232" t="s">
        <v>957</v>
      </c>
      <c r="C374" s="233" t="s">
        <v>77</v>
      </c>
      <c r="D374" s="234">
        <v>5.43</v>
      </c>
    </row>
    <row r="375" spans="1:6">
      <c r="B375" s="37"/>
      <c r="C375" s="17" t="s">
        <v>77</v>
      </c>
      <c r="D375" s="24">
        <f>SUM(D369:D374)</f>
        <v>32.840000000000003</v>
      </c>
    </row>
    <row r="376" spans="1:6">
      <c r="B376" s="37"/>
    </row>
    <row r="377" spans="1:6">
      <c r="B377" s="4" t="s">
        <v>571</v>
      </c>
      <c r="C377" s="19" t="s">
        <v>77</v>
      </c>
      <c r="D377" s="26">
        <f>D375*3</f>
        <v>98.52000000000001</v>
      </c>
    </row>
    <row r="378" spans="1:6">
      <c r="B378" s="4"/>
      <c r="C378" s="19"/>
      <c r="D378" s="26"/>
    </row>
    <row r="379" spans="1:6" ht="168.6" customHeight="1">
      <c r="A379" s="17" t="s">
        <v>3</v>
      </c>
      <c r="B379" s="4" t="s">
        <v>672</v>
      </c>
      <c r="C379" s="17" t="s">
        <v>77</v>
      </c>
      <c r="D379" s="24">
        <f>D377</f>
        <v>98.52000000000001</v>
      </c>
      <c r="E379" s="85">
        <v>0</v>
      </c>
      <c r="F379" s="18">
        <f>D379*E379</f>
        <v>0</v>
      </c>
    </row>
    <row r="380" spans="1:6" ht="160.9" customHeight="1">
      <c r="A380" s="17" t="s">
        <v>3</v>
      </c>
      <c r="B380" s="4" t="s">
        <v>1067</v>
      </c>
      <c r="C380" s="17" t="s">
        <v>77</v>
      </c>
      <c r="D380" s="24">
        <f>D377</f>
        <v>98.52000000000001</v>
      </c>
      <c r="E380" s="85">
        <v>0</v>
      </c>
      <c r="F380" s="18">
        <f>D380*E380</f>
        <v>0</v>
      </c>
    </row>
    <row r="381" spans="1:6" ht="79.7" customHeight="1">
      <c r="A381" s="17" t="s">
        <v>3</v>
      </c>
      <c r="B381" s="4" t="s">
        <v>651</v>
      </c>
      <c r="C381" s="17" t="s">
        <v>77</v>
      </c>
      <c r="D381" s="24">
        <f>D377</f>
        <v>98.52000000000001</v>
      </c>
      <c r="E381" s="85">
        <v>0</v>
      </c>
      <c r="F381" s="18">
        <f>D381*E381</f>
        <v>0</v>
      </c>
    </row>
    <row r="383" spans="1:6" ht="51">
      <c r="A383" s="17" t="s">
        <v>32</v>
      </c>
      <c r="B383" s="4" t="s">
        <v>867</v>
      </c>
      <c r="C383" s="17" t="s">
        <v>77</v>
      </c>
      <c r="D383" s="24">
        <v>20</v>
      </c>
      <c r="E383" s="85">
        <v>0</v>
      </c>
      <c r="F383" s="18">
        <f>D383*E383</f>
        <v>0</v>
      </c>
    </row>
    <row r="384" spans="1:6">
      <c r="B384" s="4"/>
    </row>
    <row r="385" spans="1:6" ht="63.75">
      <c r="A385" s="17" t="s">
        <v>34</v>
      </c>
      <c r="B385" s="4" t="s">
        <v>826</v>
      </c>
      <c r="C385" s="17" t="s">
        <v>56</v>
      </c>
      <c r="D385" s="24">
        <v>8</v>
      </c>
      <c r="E385" s="85">
        <v>0</v>
      </c>
      <c r="F385" s="18">
        <f>D385*E385</f>
        <v>0</v>
      </c>
    </row>
    <row r="386" spans="1:6">
      <c r="B386" s="4"/>
    </row>
    <row r="387" spans="1:6">
      <c r="A387" s="19" t="s">
        <v>36</v>
      </c>
      <c r="B387" s="15" t="s">
        <v>1184</v>
      </c>
    </row>
    <row r="388" spans="1:6">
      <c r="B388" s="4"/>
    </row>
    <row r="389" spans="1:6" ht="140.25">
      <c r="A389" s="17" t="s">
        <v>1190</v>
      </c>
      <c r="B389" s="4" t="s">
        <v>1183</v>
      </c>
      <c r="C389" s="17" t="s">
        <v>55</v>
      </c>
      <c r="D389" s="24">
        <v>6</v>
      </c>
      <c r="E389" s="85">
        <v>0</v>
      </c>
      <c r="F389" s="18">
        <f>D389*E389</f>
        <v>0</v>
      </c>
    </row>
    <row r="390" spans="1:6">
      <c r="B390" s="4"/>
    </row>
    <row r="391" spans="1:6" ht="76.5">
      <c r="A391" s="17" t="s">
        <v>1191</v>
      </c>
      <c r="B391" s="4" t="s">
        <v>1185</v>
      </c>
      <c r="C391" s="17" t="s">
        <v>76</v>
      </c>
      <c r="D391" s="24">
        <v>45</v>
      </c>
      <c r="E391" s="85">
        <v>0</v>
      </c>
      <c r="F391" s="18">
        <f>D391*E391</f>
        <v>0</v>
      </c>
    </row>
    <row r="392" spans="1:6">
      <c r="B392" s="4"/>
    </row>
    <row r="393" spans="1:6" ht="69" customHeight="1">
      <c r="A393" s="17" t="s">
        <v>1192</v>
      </c>
      <c r="B393" s="4" t="s">
        <v>1186</v>
      </c>
      <c r="C393" s="17" t="s">
        <v>76</v>
      </c>
      <c r="D393" s="24">
        <v>15</v>
      </c>
      <c r="E393" s="85">
        <v>0</v>
      </c>
      <c r="F393" s="18">
        <f>D393*E393</f>
        <v>0</v>
      </c>
    </row>
    <row r="394" spans="1:6">
      <c r="B394" s="4"/>
    </row>
    <row r="395" spans="1:6" ht="76.5">
      <c r="A395" s="17" t="s">
        <v>1193</v>
      </c>
      <c r="B395" s="4" t="s">
        <v>1187</v>
      </c>
      <c r="C395" s="17" t="s">
        <v>77</v>
      </c>
      <c r="D395" s="24">
        <v>9</v>
      </c>
      <c r="E395" s="85">
        <v>0</v>
      </c>
      <c r="F395" s="18">
        <f>D395*E395</f>
        <v>0</v>
      </c>
    </row>
    <row r="396" spans="1:6">
      <c r="B396" s="4"/>
    </row>
    <row r="397" spans="1:6" ht="63.75">
      <c r="A397" s="17" t="s">
        <v>1194</v>
      </c>
      <c r="B397" s="4" t="s">
        <v>1188</v>
      </c>
      <c r="C397" s="17" t="s">
        <v>77</v>
      </c>
      <c r="D397" s="24">
        <v>9</v>
      </c>
      <c r="E397" s="85">
        <v>0</v>
      </c>
      <c r="F397" s="18">
        <f>D397*E397</f>
        <v>0</v>
      </c>
    </row>
    <row r="398" spans="1:6">
      <c r="B398" s="4"/>
    </row>
    <row r="399" spans="1:6" ht="51">
      <c r="A399" s="17" t="s">
        <v>1195</v>
      </c>
      <c r="B399" s="4" t="s">
        <v>1189</v>
      </c>
      <c r="C399" s="17" t="s">
        <v>77</v>
      </c>
      <c r="D399" s="24">
        <v>300</v>
      </c>
      <c r="E399" s="85">
        <v>0</v>
      </c>
      <c r="F399" s="18">
        <f>D399*E399</f>
        <v>0</v>
      </c>
    </row>
    <row r="400" spans="1:6">
      <c r="B400" s="4"/>
    </row>
    <row r="401" spans="1:6">
      <c r="A401" s="27"/>
      <c r="B401" s="338" t="s">
        <v>665</v>
      </c>
      <c r="C401" s="338"/>
      <c r="D401" s="338"/>
      <c r="E401" s="338"/>
      <c r="F401" s="29">
        <f>SUM(F15:F400)</f>
        <v>0</v>
      </c>
    </row>
  </sheetData>
  <sheetProtection algorithmName="SHA-512" hashValue="0W+Oewl9rHZX1WAtRdO1CaSzBJpnyhAJiPI/MHFih4QGZnuTnuGsdU6DGVvTMtUvNXIHg7Ou3qPHiq3dFjO+gA==" saltValue="28U/NrggyXkIcXr/eTaP0A==" spinCount="100000" sheet="1" objects="1" scenarios="1"/>
  <mergeCells count="9">
    <mergeCell ref="B10:F10"/>
    <mergeCell ref="B11:F11"/>
    <mergeCell ref="B401:E401"/>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1" orientation="portrait" r:id="rId1"/>
  <headerFooter>
    <oddHeader>&amp;LPZI POPIS DEL&amp;CSTANOVANJSKO NASELJE
RESNICA - 1.FAZA&amp;RŠT. PROJ.: 24-14-RES</oddHeader>
    <oddFooter>&amp;LII.6. TALNI SLOJI TLAKOV
&amp;RStran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122"/>
  <sheetViews>
    <sheetView view="pageBreakPreview" zoomScale="115" zoomScaleNormal="100" zoomScaleSheetLayoutView="115"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8.42578125" style="24" customWidth="1"/>
    <col min="6" max="6" width="18.42578125" style="18" customWidth="1"/>
  </cols>
  <sheetData>
    <row r="1" spans="1:6" ht="15.75">
      <c r="A1" s="355" t="s">
        <v>95</v>
      </c>
      <c r="B1" s="355"/>
      <c r="C1" s="355"/>
      <c r="D1" s="355"/>
      <c r="E1" s="355"/>
      <c r="F1" s="355"/>
    </row>
    <row r="3" spans="1:6" ht="15.75">
      <c r="A3" s="355" t="s">
        <v>104</v>
      </c>
      <c r="B3" s="355"/>
      <c r="C3" s="355"/>
      <c r="D3" s="355"/>
      <c r="E3" s="355"/>
      <c r="F3" s="355"/>
    </row>
    <row r="5" spans="1:6" s="56" customFormat="1">
      <c r="A5" s="19"/>
      <c r="B5" s="15" t="s">
        <v>47</v>
      </c>
      <c r="C5" s="19"/>
      <c r="D5" s="26"/>
      <c r="E5" s="26"/>
      <c r="F5" s="30"/>
    </row>
    <row r="6" spans="1:6" s="56" customFormat="1" ht="89.25">
      <c r="A6" s="19" t="s">
        <v>3</v>
      </c>
      <c r="B6" s="14" t="s">
        <v>94</v>
      </c>
      <c r="C6" s="19"/>
      <c r="D6" s="26"/>
      <c r="E6" s="26"/>
      <c r="F6" s="30"/>
    </row>
    <row r="7" spans="1:6" s="56" customFormat="1" ht="51">
      <c r="A7" s="19" t="s">
        <v>3</v>
      </c>
      <c r="B7" s="14" t="s">
        <v>97</v>
      </c>
      <c r="C7" s="19"/>
      <c r="D7" s="26"/>
      <c r="E7" s="26"/>
      <c r="F7" s="30"/>
    </row>
    <row r="8" spans="1:6" s="56" customFormat="1" ht="391.7" customHeight="1">
      <c r="A8" s="19" t="s">
        <v>3</v>
      </c>
      <c r="B8" s="14" t="s">
        <v>98</v>
      </c>
      <c r="C8" s="19"/>
      <c r="D8" s="26"/>
      <c r="E8" s="26"/>
      <c r="F8" s="30"/>
    </row>
    <row r="9" spans="1:6" s="56" customFormat="1" ht="307.35000000000002" customHeight="1">
      <c r="A9" s="19" t="s">
        <v>3</v>
      </c>
      <c r="B9" s="14" t="s">
        <v>99</v>
      </c>
      <c r="C9" s="19"/>
      <c r="D9" s="26"/>
      <c r="E9" s="26"/>
      <c r="F9" s="30"/>
    </row>
    <row r="10" spans="1:6" s="56" customFormat="1" ht="279.60000000000002" customHeight="1">
      <c r="A10" s="19" t="s">
        <v>3</v>
      </c>
      <c r="B10" s="14" t="s">
        <v>100</v>
      </c>
      <c r="C10" s="19"/>
      <c r="D10" s="26"/>
      <c r="E10" s="26"/>
      <c r="F10" s="30"/>
    </row>
    <row r="11" spans="1:6" ht="24.75">
      <c r="A11" s="17" t="s">
        <v>3</v>
      </c>
      <c r="B11" s="14" t="s">
        <v>569</v>
      </c>
    </row>
    <row r="12" spans="1:6">
      <c r="A12" s="19"/>
      <c r="B12" s="15"/>
      <c r="C12" s="19"/>
      <c r="D12" s="26"/>
      <c r="E12" s="26"/>
      <c r="F12" s="30"/>
    </row>
    <row r="13" spans="1:6">
      <c r="A13" s="21" t="s">
        <v>48</v>
      </c>
      <c r="B13" s="20" t="s">
        <v>49</v>
      </c>
      <c r="C13" s="21" t="s">
        <v>50</v>
      </c>
      <c r="D13" s="25" t="s">
        <v>51</v>
      </c>
      <c r="E13" s="25" t="s">
        <v>52</v>
      </c>
      <c r="F13" s="28" t="s">
        <v>53</v>
      </c>
    </row>
    <row r="14" spans="1:6">
      <c r="A14" s="19"/>
      <c r="B14" s="15"/>
      <c r="C14" s="19"/>
      <c r="D14" s="26"/>
      <c r="E14" s="26"/>
      <c r="F14" s="30"/>
    </row>
    <row r="15" spans="1:6" ht="51">
      <c r="A15" s="17" t="s">
        <v>30</v>
      </c>
      <c r="B15" s="4" t="s">
        <v>787</v>
      </c>
    </row>
    <row r="16" spans="1:6" s="1" customFormat="1" ht="29.1" customHeight="1">
      <c r="A16" s="17" t="s">
        <v>3</v>
      </c>
      <c r="B16" s="4" t="s">
        <v>1169</v>
      </c>
      <c r="C16" s="17" t="s">
        <v>77</v>
      </c>
      <c r="D16" s="24">
        <v>1290</v>
      </c>
      <c r="E16" s="85">
        <v>0</v>
      </c>
      <c r="F16" s="18">
        <f>D16*E16</f>
        <v>0</v>
      </c>
    </row>
    <row r="17" spans="1:6" ht="38.25">
      <c r="A17" s="17" t="s">
        <v>3</v>
      </c>
      <c r="B17" s="4" t="s">
        <v>790</v>
      </c>
      <c r="C17" s="17" t="s">
        <v>77</v>
      </c>
      <c r="D17" s="24">
        <v>1290</v>
      </c>
      <c r="E17" s="85">
        <v>0</v>
      </c>
      <c r="F17" s="18">
        <f>D17*E17</f>
        <v>0</v>
      </c>
    </row>
    <row r="18" spans="1:6" ht="255">
      <c r="A18" s="17" t="s">
        <v>3</v>
      </c>
      <c r="B18" s="4" t="s">
        <v>782</v>
      </c>
      <c r="C18" s="17" t="s">
        <v>77</v>
      </c>
      <c r="D18" s="24">
        <f>D16</f>
        <v>1290</v>
      </c>
      <c r="E18" s="85">
        <v>0</v>
      </c>
      <c r="F18" s="18">
        <f t="shared" ref="F18:F22" si="0">D18*E18</f>
        <v>0</v>
      </c>
    </row>
    <row r="19" spans="1:6" s="1" customFormat="1" ht="68.45" customHeight="1">
      <c r="A19" s="17" t="s">
        <v>3</v>
      </c>
      <c r="B19" s="4" t="s">
        <v>1064</v>
      </c>
      <c r="C19" s="17" t="s">
        <v>77</v>
      </c>
      <c r="D19" s="24">
        <f>D16</f>
        <v>1290</v>
      </c>
      <c r="E19" s="85">
        <v>0</v>
      </c>
      <c r="F19" s="18">
        <f t="shared" si="0"/>
        <v>0</v>
      </c>
    </row>
    <row r="20" spans="1:6" ht="82.7" customHeight="1">
      <c r="A20" s="17" t="s">
        <v>3</v>
      </c>
      <c r="B20" s="245" t="s">
        <v>784</v>
      </c>
      <c r="C20" s="17" t="s">
        <v>77</v>
      </c>
      <c r="D20" s="24">
        <v>1022</v>
      </c>
      <c r="E20" s="85">
        <v>0</v>
      </c>
      <c r="F20" s="18">
        <f t="shared" si="0"/>
        <v>0</v>
      </c>
    </row>
    <row r="21" spans="1:6" ht="82.7" customHeight="1">
      <c r="A21" s="17" t="s">
        <v>3</v>
      </c>
      <c r="B21" s="4" t="s">
        <v>786</v>
      </c>
      <c r="C21" s="17" t="s">
        <v>77</v>
      </c>
      <c r="D21" s="24">
        <v>268</v>
      </c>
      <c r="E21" s="85">
        <v>0</v>
      </c>
      <c r="F21" s="18">
        <f t="shared" ref="F21" si="1">D21*E21</f>
        <v>0</v>
      </c>
    </row>
    <row r="22" spans="1:6" ht="153">
      <c r="A22" s="17" t="s">
        <v>3</v>
      </c>
      <c r="B22" s="4" t="s">
        <v>785</v>
      </c>
      <c r="C22" s="17" t="s">
        <v>77</v>
      </c>
      <c r="D22" s="24">
        <f>D16</f>
        <v>1290</v>
      </c>
      <c r="E22" s="85">
        <v>0</v>
      </c>
      <c r="F22" s="18">
        <f t="shared" si="0"/>
        <v>0</v>
      </c>
    </row>
    <row r="23" spans="1:6">
      <c r="B23" s="4"/>
    </row>
    <row r="24" spans="1:6" ht="51">
      <c r="A24" s="17" t="s">
        <v>32</v>
      </c>
      <c r="B24" s="4" t="s">
        <v>788</v>
      </c>
    </row>
    <row r="25" spans="1:6" s="1" customFormat="1" ht="46.7" customHeight="1">
      <c r="A25" s="17" t="s">
        <v>3</v>
      </c>
      <c r="B25" s="245" t="s">
        <v>789</v>
      </c>
      <c r="C25" s="17" t="s">
        <v>77</v>
      </c>
      <c r="D25" s="24">
        <v>30</v>
      </c>
      <c r="E25" s="85">
        <v>0</v>
      </c>
      <c r="F25" s="18">
        <f>D25*E25</f>
        <v>0</v>
      </c>
    </row>
    <row r="26" spans="1:6" ht="40.700000000000003" customHeight="1">
      <c r="A26" s="17" t="s">
        <v>3</v>
      </c>
      <c r="B26" s="245" t="s">
        <v>187</v>
      </c>
      <c r="C26" s="17" t="s">
        <v>77</v>
      </c>
      <c r="D26" s="24">
        <f>D25</f>
        <v>30</v>
      </c>
      <c r="E26" s="85">
        <v>0</v>
      </c>
      <c r="F26" s="18">
        <f>D26*E26</f>
        <v>0</v>
      </c>
    </row>
    <row r="27" spans="1:6" ht="255">
      <c r="A27" s="17" t="s">
        <v>3</v>
      </c>
      <c r="B27" s="4" t="s">
        <v>782</v>
      </c>
      <c r="C27" s="17" t="s">
        <v>77</v>
      </c>
      <c r="D27" s="24">
        <f>D25</f>
        <v>30</v>
      </c>
      <c r="E27" s="85">
        <v>0</v>
      </c>
      <c r="F27" s="18">
        <f t="shared" ref="F27:F30" si="2">D27*E27</f>
        <v>0</v>
      </c>
    </row>
    <row r="28" spans="1:6" s="1" customFormat="1" ht="66.599999999999994" customHeight="1">
      <c r="A28" s="17" t="s">
        <v>3</v>
      </c>
      <c r="B28" s="4" t="s">
        <v>783</v>
      </c>
      <c r="C28" s="17" t="s">
        <v>77</v>
      </c>
      <c r="D28" s="24">
        <f>D25</f>
        <v>30</v>
      </c>
      <c r="E28" s="85">
        <v>0</v>
      </c>
      <c r="F28" s="18">
        <f t="shared" si="2"/>
        <v>0</v>
      </c>
    </row>
    <row r="29" spans="1:6" ht="82.7" customHeight="1">
      <c r="A29" s="17" t="s">
        <v>3</v>
      </c>
      <c r="B29" s="245" t="s">
        <v>784</v>
      </c>
      <c r="C29" s="17" t="s">
        <v>77</v>
      </c>
      <c r="D29" s="24">
        <f>D25</f>
        <v>30</v>
      </c>
      <c r="E29" s="85">
        <v>0</v>
      </c>
      <c r="F29" s="18">
        <f t="shared" si="2"/>
        <v>0</v>
      </c>
    </row>
    <row r="30" spans="1:6" ht="153">
      <c r="A30" s="17" t="s">
        <v>3</v>
      </c>
      <c r="B30" s="4" t="s">
        <v>785</v>
      </c>
      <c r="C30" s="17" t="s">
        <v>77</v>
      </c>
      <c r="D30" s="24">
        <f>D25</f>
        <v>30</v>
      </c>
      <c r="E30" s="85">
        <v>0</v>
      </c>
      <c r="F30" s="18">
        <f t="shared" si="2"/>
        <v>0</v>
      </c>
    </row>
    <row r="31" spans="1:6">
      <c r="B31" s="4"/>
    </row>
    <row r="32" spans="1:6" ht="51">
      <c r="A32" s="17" t="s">
        <v>34</v>
      </c>
      <c r="B32" s="4" t="s">
        <v>791</v>
      </c>
    </row>
    <row r="33" spans="1:6" s="1" customFormat="1" ht="21" customHeight="1">
      <c r="A33" s="17" t="s">
        <v>3</v>
      </c>
      <c r="B33" s="4" t="s">
        <v>821</v>
      </c>
      <c r="C33" s="17"/>
      <c r="D33" s="24"/>
      <c r="E33" s="24"/>
      <c r="F33" s="18"/>
    </row>
    <row r="34" spans="1:6" ht="38.25">
      <c r="A34" s="17" t="s">
        <v>3</v>
      </c>
      <c r="B34" s="4" t="s">
        <v>790</v>
      </c>
      <c r="C34" s="17" t="s">
        <v>77</v>
      </c>
      <c r="D34" s="24">
        <v>164.5</v>
      </c>
      <c r="E34" s="85">
        <v>0</v>
      </c>
      <c r="F34" s="18">
        <f>D34*E34</f>
        <v>0</v>
      </c>
    </row>
    <row r="35" spans="1:6" ht="240.6" customHeight="1">
      <c r="A35" s="17" t="s">
        <v>3</v>
      </c>
      <c r="B35" s="4" t="s">
        <v>792</v>
      </c>
      <c r="C35" s="17" t="s">
        <v>77</v>
      </c>
      <c r="D35" s="24">
        <f>D34</f>
        <v>164.5</v>
      </c>
      <c r="E35" s="85">
        <v>0</v>
      </c>
      <c r="F35" s="18">
        <f t="shared" ref="F35:F36" si="3">D35*E35</f>
        <v>0</v>
      </c>
    </row>
    <row r="36" spans="1:6" s="1" customFormat="1" ht="79.349999999999994" customHeight="1">
      <c r="A36" s="17" t="s">
        <v>3</v>
      </c>
      <c r="B36" s="245" t="s">
        <v>1127</v>
      </c>
      <c r="C36" s="17" t="s">
        <v>77</v>
      </c>
      <c r="D36" s="24">
        <f>D34</f>
        <v>164.5</v>
      </c>
      <c r="E36" s="85">
        <v>0</v>
      </c>
      <c r="F36" s="18">
        <f t="shared" si="3"/>
        <v>0</v>
      </c>
    </row>
    <row r="37" spans="1:6" ht="162.6" customHeight="1">
      <c r="B37" s="245" t="s">
        <v>822</v>
      </c>
      <c r="C37" s="17" t="s">
        <v>77</v>
      </c>
      <c r="D37" s="24">
        <f>D34</f>
        <v>164.5</v>
      </c>
      <c r="E37" s="85">
        <v>0</v>
      </c>
      <c r="F37" s="18">
        <f t="shared" ref="F37" si="4">D37*E37</f>
        <v>0</v>
      </c>
    </row>
    <row r="38" spans="1:6" ht="25.5">
      <c r="A38" s="17" t="s">
        <v>3</v>
      </c>
      <c r="B38" s="4" t="s">
        <v>823</v>
      </c>
      <c r="C38" s="17" t="s">
        <v>77</v>
      </c>
      <c r="D38" s="24">
        <f>D34</f>
        <v>164.5</v>
      </c>
      <c r="E38" s="85">
        <v>0</v>
      </c>
      <c r="F38" s="18">
        <f>D38*E38</f>
        <v>0</v>
      </c>
    </row>
    <row r="39" spans="1:6" ht="25.5">
      <c r="A39" s="17" t="s">
        <v>3</v>
      </c>
      <c r="B39" s="4" t="s">
        <v>824</v>
      </c>
      <c r="C39" s="17" t="s">
        <v>77</v>
      </c>
      <c r="D39" s="24">
        <f>D34</f>
        <v>164.5</v>
      </c>
      <c r="E39" s="85">
        <v>0</v>
      </c>
      <c r="F39" s="18">
        <f>D39*E39</f>
        <v>0</v>
      </c>
    </row>
    <row r="40" spans="1:6">
      <c r="B40" s="4"/>
    </row>
    <row r="41" spans="1:6" ht="41.45" customHeight="1">
      <c r="A41" s="17" t="s">
        <v>36</v>
      </c>
      <c r="B41" s="4" t="s">
        <v>793</v>
      </c>
    </row>
    <row r="42" spans="1:6" s="1" customFormat="1" ht="248.45" customHeight="1">
      <c r="A42" s="17" t="s">
        <v>3</v>
      </c>
      <c r="B42" s="4" t="s">
        <v>792</v>
      </c>
      <c r="C42" s="17" t="s">
        <v>77</v>
      </c>
      <c r="D42" s="24">
        <v>86.5</v>
      </c>
      <c r="E42" s="85">
        <v>0</v>
      </c>
      <c r="F42" s="18">
        <f>D42*E42</f>
        <v>0</v>
      </c>
    </row>
    <row r="43" spans="1:6" ht="178.5">
      <c r="A43" s="17" t="s">
        <v>3</v>
      </c>
      <c r="B43" s="4" t="s">
        <v>997</v>
      </c>
      <c r="C43" s="17" t="s">
        <v>77</v>
      </c>
      <c r="D43" s="24">
        <f>D42</f>
        <v>86.5</v>
      </c>
      <c r="E43" s="85">
        <v>0</v>
      </c>
      <c r="F43" s="18">
        <f t="shared" ref="F43:F46" si="5">D43*E43</f>
        <v>0</v>
      </c>
    </row>
    <row r="44" spans="1:6" ht="38.25">
      <c r="A44" s="17" t="s">
        <v>3</v>
      </c>
      <c r="B44" s="4" t="s">
        <v>1114</v>
      </c>
      <c r="C44" s="17" t="s">
        <v>77</v>
      </c>
      <c r="D44" s="24">
        <f>D42</f>
        <v>86.5</v>
      </c>
      <c r="E44" s="85">
        <v>0</v>
      </c>
      <c r="F44" s="18">
        <f t="shared" ref="F44" si="6">D44*E44</f>
        <v>0</v>
      </c>
    </row>
    <row r="45" spans="1:6" ht="82.7" customHeight="1">
      <c r="A45" s="17" t="s">
        <v>3</v>
      </c>
      <c r="B45" s="245" t="s">
        <v>998</v>
      </c>
      <c r="C45" s="17" t="s">
        <v>77</v>
      </c>
      <c r="D45" s="24">
        <f>D42</f>
        <v>86.5</v>
      </c>
      <c r="E45" s="85">
        <v>0</v>
      </c>
      <c r="F45" s="18">
        <f t="shared" si="5"/>
        <v>0</v>
      </c>
    </row>
    <row r="46" spans="1:6" ht="153">
      <c r="A46" s="17" t="s">
        <v>3</v>
      </c>
      <c r="B46" s="4" t="s">
        <v>785</v>
      </c>
      <c r="C46" s="17" t="s">
        <v>77</v>
      </c>
      <c r="D46" s="24">
        <f>D42</f>
        <v>86.5</v>
      </c>
      <c r="E46" s="85">
        <v>0</v>
      </c>
      <c r="F46" s="18">
        <f t="shared" si="5"/>
        <v>0</v>
      </c>
    </row>
    <row r="47" spans="1:6">
      <c r="B47" s="4"/>
    </row>
    <row r="48" spans="1:6" ht="46.7" customHeight="1">
      <c r="A48" s="17" t="s">
        <v>38</v>
      </c>
      <c r="B48" s="246" t="s">
        <v>794</v>
      </c>
    </row>
    <row r="49" spans="1:6" ht="102">
      <c r="A49" s="17" t="s">
        <v>3</v>
      </c>
      <c r="B49" s="245" t="s">
        <v>1083</v>
      </c>
      <c r="C49" s="17" t="s">
        <v>55</v>
      </c>
      <c r="D49" s="24">
        <v>239</v>
      </c>
      <c r="E49" s="85">
        <v>0</v>
      </c>
      <c r="F49" s="18">
        <f>D49*E49</f>
        <v>0</v>
      </c>
    </row>
    <row r="50" spans="1:6" ht="38.25">
      <c r="A50" s="17" t="s">
        <v>3</v>
      </c>
      <c r="B50" s="245" t="s">
        <v>187</v>
      </c>
      <c r="C50" s="17" t="s">
        <v>55</v>
      </c>
      <c r="D50" s="24">
        <f>D49</f>
        <v>239</v>
      </c>
      <c r="E50" s="85">
        <v>0</v>
      </c>
      <c r="F50" s="18">
        <f t="shared" ref="F50:F53" si="7">D50*E50</f>
        <v>0</v>
      </c>
    </row>
    <row r="51" spans="1:6" ht="243.6" customHeight="1">
      <c r="A51" s="17" t="s">
        <v>3</v>
      </c>
      <c r="B51" s="4" t="s">
        <v>782</v>
      </c>
      <c r="C51" s="17" t="s">
        <v>55</v>
      </c>
      <c r="D51" s="24">
        <f>D49</f>
        <v>239</v>
      </c>
      <c r="E51" s="85">
        <v>0</v>
      </c>
      <c r="F51" s="18">
        <f t="shared" si="7"/>
        <v>0</v>
      </c>
    </row>
    <row r="52" spans="1:6" ht="38.25">
      <c r="A52" s="17" t="s">
        <v>3</v>
      </c>
      <c r="B52" s="245" t="s">
        <v>796</v>
      </c>
      <c r="C52" s="17" t="s">
        <v>55</v>
      </c>
      <c r="D52" s="24">
        <f>D49</f>
        <v>239</v>
      </c>
      <c r="E52" s="85">
        <v>0</v>
      </c>
      <c r="F52" s="18">
        <f t="shared" si="7"/>
        <v>0</v>
      </c>
    </row>
    <row r="53" spans="1:6" ht="38.25">
      <c r="A53" s="17" t="s">
        <v>3</v>
      </c>
      <c r="B53" s="245" t="s">
        <v>797</v>
      </c>
      <c r="C53" s="17" t="s">
        <v>55</v>
      </c>
      <c r="D53" s="24">
        <f>D49</f>
        <v>239</v>
      </c>
      <c r="E53" s="85">
        <v>0</v>
      </c>
      <c r="F53" s="18">
        <f t="shared" si="7"/>
        <v>0</v>
      </c>
    </row>
    <row r="54" spans="1:6" ht="38.25">
      <c r="A54" s="17" t="s">
        <v>3</v>
      </c>
      <c r="B54" s="245" t="s">
        <v>795</v>
      </c>
      <c r="C54" s="17" t="s">
        <v>55</v>
      </c>
      <c r="D54" s="24">
        <f>D49</f>
        <v>239</v>
      </c>
      <c r="E54" s="85">
        <v>0</v>
      </c>
      <c r="F54" s="18">
        <f t="shared" ref="F54" si="8">D54*E54</f>
        <v>0</v>
      </c>
    </row>
    <row r="55" spans="1:6" ht="153">
      <c r="A55" s="17" t="s">
        <v>3</v>
      </c>
      <c r="B55" s="4" t="s">
        <v>785</v>
      </c>
      <c r="C55" s="17" t="s">
        <v>55</v>
      </c>
      <c r="D55" s="24">
        <f>D49</f>
        <v>239</v>
      </c>
      <c r="E55" s="85">
        <v>0</v>
      </c>
      <c r="F55" s="18">
        <f t="shared" ref="F55" si="9">D55*E55</f>
        <v>0</v>
      </c>
    </row>
    <row r="56" spans="1:6">
      <c r="B56" s="4"/>
    </row>
    <row r="57" spans="1:6" ht="46.7" customHeight="1">
      <c r="A57" s="17" t="s">
        <v>40</v>
      </c>
      <c r="B57" s="246" t="s">
        <v>794</v>
      </c>
    </row>
    <row r="58" spans="1:6" ht="106.15" customHeight="1">
      <c r="A58" s="17" t="s">
        <v>3</v>
      </c>
      <c r="B58" s="245" t="s">
        <v>996</v>
      </c>
      <c r="C58" s="17" t="s">
        <v>55</v>
      </c>
      <c r="D58" s="24">
        <v>20</v>
      </c>
      <c r="E58" s="85">
        <v>0</v>
      </c>
      <c r="F58" s="18">
        <f>D58*E58</f>
        <v>0</v>
      </c>
    </row>
    <row r="59" spans="1:6" ht="38.25">
      <c r="A59" s="17" t="s">
        <v>3</v>
      </c>
      <c r="B59" s="245" t="s">
        <v>187</v>
      </c>
      <c r="C59" s="17" t="s">
        <v>55</v>
      </c>
      <c r="D59" s="24">
        <f>D58</f>
        <v>20</v>
      </c>
      <c r="E59" s="85">
        <v>0</v>
      </c>
      <c r="F59" s="18">
        <f t="shared" ref="F59:F63" si="10">D59*E59</f>
        <v>0</v>
      </c>
    </row>
    <row r="60" spans="1:6" ht="243.6" customHeight="1">
      <c r="A60" s="17" t="s">
        <v>3</v>
      </c>
      <c r="B60" s="4" t="s">
        <v>782</v>
      </c>
      <c r="C60" s="17" t="s">
        <v>55</v>
      </c>
      <c r="D60" s="24">
        <f>D58</f>
        <v>20</v>
      </c>
      <c r="E60" s="85">
        <v>0</v>
      </c>
      <c r="F60" s="18">
        <f t="shared" si="10"/>
        <v>0</v>
      </c>
    </row>
    <row r="61" spans="1:6" ht="38.25">
      <c r="A61" s="17" t="s">
        <v>3</v>
      </c>
      <c r="B61" s="245" t="s">
        <v>1001</v>
      </c>
      <c r="C61" s="17" t="s">
        <v>55</v>
      </c>
      <c r="D61" s="24">
        <f>D58</f>
        <v>20</v>
      </c>
      <c r="E61" s="85">
        <v>0</v>
      </c>
      <c r="F61" s="18">
        <f t="shared" si="10"/>
        <v>0</v>
      </c>
    </row>
    <row r="62" spans="1:6" ht="38.25">
      <c r="A62" s="17" t="s">
        <v>3</v>
      </c>
      <c r="B62" s="245" t="s">
        <v>797</v>
      </c>
      <c r="C62" s="17" t="s">
        <v>55</v>
      </c>
      <c r="D62" s="24">
        <f>D58</f>
        <v>20</v>
      </c>
      <c r="E62" s="85">
        <v>0</v>
      </c>
      <c r="F62" s="18">
        <f t="shared" si="10"/>
        <v>0</v>
      </c>
    </row>
    <row r="63" spans="1:6" ht="38.25">
      <c r="A63" s="17" t="s">
        <v>3</v>
      </c>
      <c r="B63" s="245" t="s">
        <v>795</v>
      </c>
      <c r="C63" s="17" t="s">
        <v>55</v>
      </c>
      <c r="D63" s="24">
        <f>D58</f>
        <v>20</v>
      </c>
      <c r="E63" s="85">
        <v>0</v>
      </c>
      <c r="F63" s="18">
        <f t="shared" si="10"/>
        <v>0</v>
      </c>
    </row>
    <row r="64" spans="1:6" ht="153">
      <c r="A64" s="17" t="s">
        <v>3</v>
      </c>
      <c r="B64" s="4" t="s">
        <v>785</v>
      </c>
      <c r="C64" s="17" t="s">
        <v>55</v>
      </c>
      <c r="D64" s="24">
        <f>D58</f>
        <v>20</v>
      </c>
      <c r="E64" s="85">
        <v>0</v>
      </c>
      <c r="F64" s="18">
        <f t="shared" ref="F64" si="11">D64*E64</f>
        <v>0</v>
      </c>
    </row>
    <row r="65" spans="1:6">
      <c r="B65" s="4"/>
    </row>
    <row r="66" spans="1:6" ht="51">
      <c r="A66" s="17" t="s">
        <v>41</v>
      </c>
      <c r="B66" s="4" t="s">
        <v>278</v>
      </c>
    </row>
    <row r="67" spans="1:6" ht="255">
      <c r="A67" s="17" t="s">
        <v>3</v>
      </c>
      <c r="B67" s="4" t="s">
        <v>782</v>
      </c>
      <c r="C67" s="17" t="s">
        <v>77</v>
      </c>
      <c r="D67" s="24">
        <v>150.30000000000001</v>
      </c>
      <c r="E67" s="85">
        <v>0</v>
      </c>
      <c r="F67" s="18">
        <f>D67*E67</f>
        <v>0</v>
      </c>
    </row>
    <row r="68" spans="1:6" ht="63.75">
      <c r="A68" s="17" t="s">
        <v>3</v>
      </c>
      <c r="B68" s="245" t="s">
        <v>798</v>
      </c>
      <c r="C68" s="17" t="s">
        <v>77</v>
      </c>
      <c r="D68" s="24">
        <f>D67</f>
        <v>150.30000000000001</v>
      </c>
      <c r="E68" s="85">
        <v>0</v>
      </c>
      <c r="F68" s="18">
        <f t="shared" ref="F68" si="12">D68*E68</f>
        <v>0</v>
      </c>
    </row>
    <row r="69" spans="1:6" ht="153">
      <c r="A69" s="17" t="s">
        <v>3</v>
      </c>
      <c r="B69" s="4" t="s">
        <v>785</v>
      </c>
      <c r="C69" s="17" t="s">
        <v>77</v>
      </c>
      <c r="D69" s="24">
        <f>D67</f>
        <v>150.30000000000001</v>
      </c>
      <c r="E69" s="85">
        <v>0</v>
      </c>
      <c r="F69" s="18">
        <f>D69*E69</f>
        <v>0</v>
      </c>
    </row>
    <row r="70" spans="1:6">
      <c r="B70" s="245"/>
    </row>
    <row r="71" spans="1:6" ht="38.25">
      <c r="A71" s="17" t="s">
        <v>42</v>
      </c>
      <c r="B71" s="4" t="s">
        <v>279</v>
      </c>
    </row>
    <row r="72" spans="1:6" ht="255">
      <c r="A72" s="17" t="s">
        <v>3</v>
      </c>
      <c r="B72" s="4" t="s">
        <v>782</v>
      </c>
      <c r="C72" s="17" t="s">
        <v>77</v>
      </c>
      <c r="D72" s="24">
        <v>86.3</v>
      </c>
      <c r="E72" s="85">
        <v>0</v>
      </c>
      <c r="F72" s="18">
        <f>D72*E72</f>
        <v>0</v>
      </c>
    </row>
    <row r="73" spans="1:6" ht="63.75">
      <c r="A73" s="17" t="s">
        <v>3</v>
      </c>
      <c r="B73" s="245" t="s">
        <v>798</v>
      </c>
      <c r="C73" s="17" t="s">
        <v>77</v>
      </c>
      <c r="D73" s="24">
        <f>D72</f>
        <v>86.3</v>
      </c>
      <c r="E73" s="85">
        <v>0</v>
      </c>
      <c r="F73" s="18">
        <f t="shared" ref="F73" si="13">D73*E73</f>
        <v>0</v>
      </c>
    </row>
    <row r="74" spans="1:6" ht="153">
      <c r="A74" s="17" t="s">
        <v>3</v>
      </c>
      <c r="B74" s="4" t="s">
        <v>785</v>
      </c>
      <c r="C74" s="17" t="s">
        <v>77</v>
      </c>
      <c r="D74" s="24">
        <f>D72</f>
        <v>86.3</v>
      </c>
      <c r="E74" s="85">
        <v>0</v>
      </c>
      <c r="F74" s="18">
        <f>D74*E74</f>
        <v>0</v>
      </c>
    </row>
    <row r="75" spans="1:6">
      <c r="B75" s="245"/>
    </row>
    <row r="76" spans="1:6" ht="51">
      <c r="A76" s="17" t="s">
        <v>43</v>
      </c>
      <c r="B76" s="4" t="s">
        <v>280</v>
      </c>
    </row>
    <row r="77" spans="1:6" ht="38.25">
      <c r="B77" s="245" t="s">
        <v>789</v>
      </c>
      <c r="C77" s="17" t="s">
        <v>77</v>
      </c>
      <c r="D77" s="24">
        <v>36</v>
      </c>
      <c r="E77" s="85">
        <v>0</v>
      </c>
      <c r="F77" s="18">
        <f t="shared" ref="F77:F80" si="14">D77*E77</f>
        <v>0</v>
      </c>
    </row>
    <row r="78" spans="1:6" ht="38.25">
      <c r="B78" s="245" t="s">
        <v>187</v>
      </c>
      <c r="C78" s="17" t="s">
        <v>77</v>
      </c>
      <c r="D78" s="24">
        <f>D77</f>
        <v>36</v>
      </c>
      <c r="E78" s="85">
        <v>0</v>
      </c>
      <c r="F78" s="18">
        <f t="shared" si="14"/>
        <v>0</v>
      </c>
    </row>
    <row r="79" spans="1:6" ht="255">
      <c r="A79" s="17" t="s">
        <v>3</v>
      </c>
      <c r="B79" s="4" t="s">
        <v>782</v>
      </c>
      <c r="C79" s="17" t="s">
        <v>77</v>
      </c>
      <c r="D79" s="24">
        <f>D77</f>
        <v>36</v>
      </c>
      <c r="E79" s="85">
        <v>0</v>
      </c>
      <c r="F79" s="18">
        <f t="shared" si="14"/>
        <v>0</v>
      </c>
    </row>
    <row r="80" spans="1:6" ht="38.25">
      <c r="A80" s="17" t="s">
        <v>3</v>
      </c>
      <c r="B80" s="245" t="s">
        <v>1002</v>
      </c>
      <c r="C80" s="17" t="s">
        <v>77</v>
      </c>
      <c r="D80" s="24">
        <f>D77</f>
        <v>36</v>
      </c>
      <c r="E80" s="85">
        <v>0</v>
      </c>
      <c r="F80" s="18">
        <f t="shared" si="14"/>
        <v>0</v>
      </c>
    </row>
    <row r="81" spans="1:6" ht="153">
      <c r="A81" s="17" t="s">
        <v>3</v>
      </c>
      <c r="B81" s="4" t="s">
        <v>785</v>
      </c>
      <c r="C81" s="17" t="s">
        <v>77</v>
      </c>
      <c r="D81" s="24">
        <f>D77</f>
        <v>36</v>
      </c>
      <c r="E81" s="85">
        <v>0</v>
      </c>
      <c r="F81" s="18">
        <f>D81*E81</f>
        <v>0</v>
      </c>
    </row>
    <row r="82" spans="1:6">
      <c r="B82" s="4"/>
    </row>
    <row r="83" spans="1:6" ht="41.45" customHeight="1">
      <c r="A83" s="17" t="s">
        <v>44</v>
      </c>
      <c r="B83" s="4" t="s">
        <v>1003</v>
      </c>
    </row>
    <row r="84" spans="1:6" ht="41.45" customHeight="1">
      <c r="B84" s="245" t="s">
        <v>789</v>
      </c>
    </row>
    <row r="85" spans="1:6" s="1" customFormat="1" ht="248.45" customHeight="1">
      <c r="A85" s="17" t="s">
        <v>3</v>
      </c>
      <c r="B85" s="4" t="s">
        <v>792</v>
      </c>
      <c r="C85" s="17" t="s">
        <v>55</v>
      </c>
      <c r="D85" s="24">
        <v>40</v>
      </c>
      <c r="E85" s="85">
        <v>0</v>
      </c>
      <c r="F85" s="18">
        <f>D85*E85</f>
        <v>0</v>
      </c>
    </row>
    <row r="86" spans="1:6" ht="153">
      <c r="A86" s="17" t="s">
        <v>3</v>
      </c>
      <c r="B86" s="4" t="s">
        <v>785</v>
      </c>
      <c r="C86" s="17" t="s">
        <v>55</v>
      </c>
      <c r="D86" s="24">
        <f>D85</f>
        <v>40</v>
      </c>
      <c r="E86" s="85">
        <v>0</v>
      </c>
      <c r="F86" s="18">
        <f>D86*E86</f>
        <v>0</v>
      </c>
    </row>
    <row r="87" spans="1:6" ht="38.25">
      <c r="A87" s="17" t="s">
        <v>3</v>
      </c>
      <c r="B87" s="245" t="s">
        <v>1004</v>
      </c>
      <c r="C87" s="17" t="s">
        <v>55</v>
      </c>
      <c r="D87" s="24">
        <f>D85</f>
        <v>40</v>
      </c>
      <c r="E87" s="85">
        <v>0</v>
      </c>
      <c r="F87" s="18">
        <f t="shared" ref="F87" si="15">D87*E87</f>
        <v>0</v>
      </c>
    </row>
    <row r="88" spans="1:6" ht="25.5">
      <c r="A88" s="17" t="s">
        <v>3</v>
      </c>
      <c r="B88" s="4" t="s">
        <v>1005</v>
      </c>
      <c r="C88" s="17" t="s">
        <v>55</v>
      </c>
      <c r="D88" s="24">
        <f>D85</f>
        <v>40</v>
      </c>
      <c r="E88" s="85">
        <v>0</v>
      </c>
      <c r="F88" s="18">
        <f t="shared" ref="F88" si="16">D88*E88</f>
        <v>0</v>
      </c>
    </row>
    <row r="89" spans="1:6" ht="78.75" customHeight="1">
      <c r="A89" s="17" t="s">
        <v>3</v>
      </c>
      <c r="B89" s="245" t="s">
        <v>1006</v>
      </c>
      <c r="C89" s="17" t="s">
        <v>55</v>
      </c>
      <c r="D89" s="24">
        <f>D85</f>
        <v>40</v>
      </c>
      <c r="E89" s="85">
        <v>0</v>
      </c>
      <c r="F89" s="18">
        <f t="shared" ref="F89:F91" si="17">D89*E89</f>
        <v>0</v>
      </c>
    </row>
    <row r="90" spans="1:6" ht="27.75" customHeight="1">
      <c r="A90" s="17" t="s">
        <v>3</v>
      </c>
      <c r="B90" s="4" t="s">
        <v>1007</v>
      </c>
      <c r="C90" s="17" t="s">
        <v>55</v>
      </c>
      <c r="D90" s="24">
        <f>D85</f>
        <v>40</v>
      </c>
      <c r="E90" s="85">
        <v>0</v>
      </c>
      <c r="F90" s="18">
        <f t="shared" si="17"/>
        <v>0</v>
      </c>
    </row>
    <row r="91" spans="1:6" ht="38.25">
      <c r="A91" s="17" t="s">
        <v>3</v>
      </c>
      <c r="B91" s="245" t="s">
        <v>1004</v>
      </c>
      <c r="C91" s="17" t="s">
        <v>55</v>
      </c>
      <c r="D91" s="24">
        <f>D85</f>
        <v>40</v>
      </c>
      <c r="E91" s="85">
        <v>0</v>
      </c>
      <c r="F91" s="18">
        <f t="shared" si="17"/>
        <v>0</v>
      </c>
    </row>
    <row r="92" spans="1:6">
      <c r="B92" s="4"/>
    </row>
    <row r="93" spans="1:6" ht="40.9" customHeight="1">
      <c r="A93" s="17" t="s">
        <v>45</v>
      </c>
      <c r="B93" s="4" t="s">
        <v>1115</v>
      </c>
    </row>
    <row r="94" spans="1:6" ht="38.25">
      <c r="A94" s="17" t="s">
        <v>3</v>
      </c>
      <c r="B94" s="245" t="s">
        <v>789</v>
      </c>
      <c r="C94" s="17" t="s">
        <v>77</v>
      </c>
      <c r="D94" s="24">
        <v>15.2</v>
      </c>
      <c r="E94" s="85">
        <v>0</v>
      </c>
      <c r="F94" s="18">
        <f t="shared" ref="F94:F97" si="18">D94*E94</f>
        <v>0</v>
      </c>
    </row>
    <row r="95" spans="1:6" ht="38.25">
      <c r="A95" s="17" t="s">
        <v>3</v>
      </c>
      <c r="B95" s="245" t="s">
        <v>187</v>
      </c>
      <c r="C95" s="17" t="s">
        <v>77</v>
      </c>
      <c r="D95" s="24">
        <f>D94</f>
        <v>15.2</v>
      </c>
      <c r="E95" s="85">
        <v>0</v>
      </c>
      <c r="F95" s="18">
        <f t="shared" si="18"/>
        <v>0</v>
      </c>
    </row>
    <row r="96" spans="1:6" ht="255">
      <c r="A96" s="17" t="s">
        <v>3</v>
      </c>
      <c r="B96" s="4" t="s">
        <v>782</v>
      </c>
      <c r="C96" s="17" t="s">
        <v>77</v>
      </c>
      <c r="D96" s="24">
        <f>D94</f>
        <v>15.2</v>
      </c>
      <c r="E96" s="85">
        <v>0</v>
      </c>
      <c r="F96" s="18">
        <f t="shared" si="18"/>
        <v>0</v>
      </c>
    </row>
    <row r="97" spans="1:6" ht="38.25">
      <c r="A97" s="17" t="s">
        <v>3</v>
      </c>
      <c r="B97" s="245" t="s">
        <v>1002</v>
      </c>
      <c r="C97" s="17" t="s">
        <v>77</v>
      </c>
      <c r="D97" s="24">
        <f>D94</f>
        <v>15.2</v>
      </c>
      <c r="E97" s="85">
        <v>0</v>
      </c>
      <c r="F97" s="18">
        <f t="shared" si="18"/>
        <v>0</v>
      </c>
    </row>
    <row r="98" spans="1:6" ht="153">
      <c r="A98" s="17" t="s">
        <v>3</v>
      </c>
      <c r="B98" s="4" t="s">
        <v>785</v>
      </c>
      <c r="C98" s="17" t="s">
        <v>77</v>
      </c>
      <c r="D98" s="24">
        <f>D94</f>
        <v>15.2</v>
      </c>
      <c r="E98" s="85">
        <v>0</v>
      </c>
      <c r="F98" s="18">
        <f>D98*E98</f>
        <v>0</v>
      </c>
    </row>
    <row r="99" spans="1:6">
      <c r="B99" s="4"/>
    </row>
    <row r="100" spans="1:6" ht="216.75">
      <c r="A100" s="17" t="s">
        <v>60</v>
      </c>
      <c r="B100" s="4" t="s">
        <v>800</v>
      </c>
      <c r="C100" s="17" t="s">
        <v>56</v>
      </c>
      <c r="D100" s="24">
        <v>3</v>
      </c>
      <c r="E100" s="85">
        <v>0</v>
      </c>
      <c r="F100" s="18">
        <f>D100*E100</f>
        <v>0</v>
      </c>
    </row>
    <row r="101" spans="1:6">
      <c r="B101" s="4"/>
    </row>
    <row r="102" spans="1:6" ht="153">
      <c r="A102" s="17" t="s">
        <v>546</v>
      </c>
      <c r="B102" s="4" t="s">
        <v>843</v>
      </c>
      <c r="C102" s="17" t="s">
        <v>56</v>
      </c>
      <c r="D102" s="24">
        <v>3</v>
      </c>
      <c r="E102" s="85">
        <v>0</v>
      </c>
      <c r="F102" s="18">
        <f>D102*E102</f>
        <v>0</v>
      </c>
    </row>
    <row r="103" spans="1:6">
      <c r="B103" s="4"/>
    </row>
    <row r="104" spans="1:6" ht="63.75">
      <c r="A104" s="17" t="s">
        <v>1113</v>
      </c>
      <c r="B104" s="4" t="s">
        <v>1065</v>
      </c>
      <c r="C104" s="17" t="s">
        <v>55</v>
      </c>
      <c r="D104" s="24">
        <v>33</v>
      </c>
      <c r="E104" s="85">
        <v>0</v>
      </c>
      <c r="F104" s="18">
        <f>D104*E104</f>
        <v>0</v>
      </c>
    </row>
    <row r="105" spans="1:6">
      <c r="B105" s="4"/>
    </row>
    <row r="106" spans="1:6" ht="89.25">
      <c r="A106" s="17" t="s">
        <v>61</v>
      </c>
      <c r="B106" s="247" t="s">
        <v>844</v>
      </c>
      <c r="C106" s="17" t="s">
        <v>56</v>
      </c>
      <c r="D106" s="24">
        <v>6</v>
      </c>
      <c r="E106" s="85">
        <v>0</v>
      </c>
      <c r="F106" s="18">
        <f t="shared" ref="F106" si="19">D106*E106</f>
        <v>0</v>
      </c>
    </row>
    <row r="107" spans="1:6">
      <c r="B107" s="4"/>
    </row>
    <row r="108" spans="1:6" ht="51">
      <c r="A108" s="17" t="s">
        <v>62</v>
      </c>
      <c r="B108" s="4" t="s">
        <v>799</v>
      </c>
      <c r="C108" s="17" t="s">
        <v>55</v>
      </c>
      <c r="D108" s="24">
        <v>300</v>
      </c>
      <c r="E108" s="85">
        <v>0</v>
      </c>
      <c r="F108" s="18">
        <f>D108*E108</f>
        <v>0</v>
      </c>
    </row>
    <row r="109" spans="1:6">
      <c r="B109" s="4"/>
    </row>
    <row r="110" spans="1:6" ht="89.25">
      <c r="A110" s="17" t="s">
        <v>63</v>
      </c>
      <c r="B110" s="4" t="s">
        <v>999</v>
      </c>
      <c r="C110" s="17" t="s">
        <v>55</v>
      </c>
      <c r="D110" s="24">
        <v>34</v>
      </c>
      <c r="E110" s="85">
        <v>0</v>
      </c>
      <c r="F110" s="18">
        <f>D110*E110</f>
        <v>0</v>
      </c>
    </row>
    <row r="111" spans="1:6">
      <c r="B111" s="4"/>
    </row>
    <row r="112" spans="1:6" ht="76.5">
      <c r="A112" s="17" t="s">
        <v>64</v>
      </c>
      <c r="B112" s="4" t="s">
        <v>1000</v>
      </c>
      <c r="C112" s="17" t="s">
        <v>55</v>
      </c>
      <c r="D112" s="24">
        <v>55</v>
      </c>
      <c r="E112" s="85">
        <v>0</v>
      </c>
      <c r="F112" s="18">
        <f>D112*E112</f>
        <v>0</v>
      </c>
    </row>
    <row r="113" spans="1:6">
      <c r="B113" s="4"/>
    </row>
    <row r="114" spans="1:6" ht="63.75">
      <c r="A114" s="17" t="s">
        <v>65</v>
      </c>
      <c r="B114" s="4" t="s">
        <v>1066</v>
      </c>
      <c r="C114" s="17" t="s">
        <v>55</v>
      </c>
      <c r="D114" s="24">
        <v>20</v>
      </c>
      <c r="E114" s="85">
        <v>0</v>
      </c>
      <c r="F114" s="18">
        <f t="shared" ref="F114" si="20">D114*E114</f>
        <v>0</v>
      </c>
    </row>
    <row r="115" spans="1:6">
      <c r="B115" s="37"/>
    </row>
    <row r="116" spans="1:6" ht="61.15" customHeight="1">
      <c r="A116" s="17" t="s">
        <v>66</v>
      </c>
      <c r="B116" s="4" t="s">
        <v>281</v>
      </c>
      <c r="C116" s="17" t="s">
        <v>56</v>
      </c>
      <c r="D116" s="24">
        <v>20</v>
      </c>
      <c r="E116" s="85">
        <v>0</v>
      </c>
      <c r="F116" s="18">
        <f>D116*E116</f>
        <v>0</v>
      </c>
    </row>
    <row r="117" spans="1:6">
      <c r="B117" s="4"/>
    </row>
    <row r="118" spans="1:6" ht="40.5" customHeight="1">
      <c r="A118" s="17" t="s">
        <v>68</v>
      </c>
      <c r="B118" s="248" t="s">
        <v>282</v>
      </c>
      <c r="C118" s="17" t="s">
        <v>55</v>
      </c>
      <c r="D118" s="24">
        <v>250</v>
      </c>
      <c r="E118" s="85">
        <v>0</v>
      </c>
      <c r="F118" s="18">
        <f>D118*E118</f>
        <v>0</v>
      </c>
    </row>
    <row r="119" spans="1:6">
      <c r="B119" s="249"/>
    </row>
    <row r="120" spans="1:6" ht="126" customHeight="1">
      <c r="A120" s="17" t="s">
        <v>69</v>
      </c>
      <c r="B120" s="4" t="s">
        <v>995</v>
      </c>
      <c r="C120" s="17" t="s">
        <v>55</v>
      </c>
      <c r="D120" s="24">
        <v>35</v>
      </c>
      <c r="E120" s="85">
        <v>0</v>
      </c>
      <c r="F120" s="18">
        <f t="shared" ref="F120" si="21">D120*E120</f>
        <v>0</v>
      </c>
    </row>
    <row r="121" spans="1:6">
      <c r="B121" s="4"/>
    </row>
    <row r="122" spans="1:6">
      <c r="A122" s="27"/>
      <c r="B122" s="338" t="s">
        <v>96</v>
      </c>
      <c r="C122" s="338"/>
      <c r="D122" s="338"/>
      <c r="E122" s="338"/>
      <c r="F122" s="29">
        <f>SUM(F15:F121)</f>
        <v>0</v>
      </c>
    </row>
  </sheetData>
  <sheetProtection algorithmName="SHA-512" hashValue="iCahGNwTQvkHJKykpQ51AqPsxgQ7fW6q/+pCuAu+alXvzpnZcF+VHAQKj393JwA1rtMmDp+95xae7fK3fApeTA==" saltValue="QEckZ4ALoL0uh/yXKJrpwQ==" spinCount="100000" sheet="1" objects="1" scenarios="1"/>
  <mergeCells count="3">
    <mergeCell ref="A1:F1"/>
    <mergeCell ref="A3:F3"/>
    <mergeCell ref="B122:E122"/>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 KROVSKO KLEPARSKA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89"/>
  <sheetViews>
    <sheetView view="pageBreakPreview" zoomScale="90" zoomScaleNormal="10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10.140625" style="24" customWidth="1"/>
    <col min="5" max="5" width="29.85546875" style="24" customWidth="1"/>
    <col min="6" max="6" width="29.85546875" style="18" customWidth="1"/>
  </cols>
  <sheetData>
    <row r="1" spans="1:6" ht="15.75">
      <c r="A1" s="355" t="s">
        <v>95</v>
      </c>
      <c r="B1" s="355"/>
      <c r="C1" s="355"/>
      <c r="D1" s="355"/>
      <c r="E1" s="355"/>
      <c r="F1" s="355"/>
    </row>
    <row r="3" spans="1:6" ht="15.75">
      <c r="A3" s="355" t="s">
        <v>114</v>
      </c>
      <c r="B3" s="355"/>
      <c r="C3" s="355"/>
      <c r="D3" s="355"/>
      <c r="E3" s="355"/>
      <c r="F3" s="355"/>
    </row>
    <row r="5" spans="1:6" s="56" customFormat="1">
      <c r="A5" s="19"/>
      <c r="B5" s="15" t="s">
        <v>47</v>
      </c>
      <c r="C5" s="19"/>
      <c r="D5" s="26"/>
      <c r="E5" s="26"/>
      <c r="F5" s="30"/>
    </row>
    <row r="6" spans="1:6" s="56" customFormat="1" ht="114.75">
      <c r="A6" s="19" t="s">
        <v>3</v>
      </c>
      <c r="B6" s="14" t="s">
        <v>102</v>
      </c>
      <c r="C6" s="19"/>
      <c r="D6" s="26"/>
      <c r="E6" s="26"/>
      <c r="F6" s="30"/>
    </row>
    <row r="7" spans="1:6" s="56" customFormat="1" ht="96.6" customHeight="1">
      <c r="A7" s="19" t="s">
        <v>3</v>
      </c>
      <c r="B7" s="14" t="s">
        <v>105</v>
      </c>
      <c r="C7" s="19"/>
      <c r="D7" s="26"/>
      <c r="E7" s="26"/>
      <c r="F7" s="30"/>
    </row>
    <row r="8" spans="1:6" s="56" customFormat="1" ht="97.7" customHeight="1">
      <c r="A8" s="19" t="s">
        <v>3</v>
      </c>
      <c r="B8" s="14" t="s">
        <v>92</v>
      </c>
      <c r="C8" s="19"/>
      <c r="D8" s="26"/>
      <c r="E8" s="26"/>
      <c r="F8" s="30"/>
    </row>
    <row r="9" spans="1:6" s="56" customFormat="1" ht="63.75">
      <c r="A9" s="19" t="s">
        <v>3</v>
      </c>
      <c r="B9" s="14" t="s">
        <v>90</v>
      </c>
      <c r="C9" s="19"/>
      <c r="D9" s="26"/>
      <c r="E9" s="26"/>
      <c r="F9" s="30"/>
    </row>
    <row r="10" spans="1:6" s="56" customFormat="1" ht="63.75">
      <c r="A10" s="19" t="s">
        <v>3</v>
      </c>
      <c r="B10" s="14" t="s">
        <v>91</v>
      </c>
      <c r="C10" s="19"/>
      <c r="D10" s="26"/>
      <c r="E10" s="26"/>
      <c r="F10" s="30"/>
    </row>
    <row r="11" spans="1:6" s="56" customFormat="1" ht="68.45" customHeight="1">
      <c r="A11" s="19" t="s">
        <v>3</v>
      </c>
      <c r="B11" s="250" t="s">
        <v>109</v>
      </c>
      <c r="C11" s="19"/>
      <c r="D11" s="26"/>
      <c r="E11" s="26"/>
      <c r="F11" s="30"/>
    </row>
    <row r="12" spans="1:6" s="1" customFormat="1" ht="30.75" customHeight="1">
      <c r="A12" s="17" t="s">
        <v>3</v>
      </c>
      <c r="B12" s="14" t="s">
        <v>569</v>
      </c>
      <c r="C12" s="17"/>
      <c r="D12" s="24"/>
      <c r="E12" s="24"/>
      <c r="F12" s="18"/>
    </row>
    <row r="13" spans="1:6">
      <c r="B13" s="14"/>
    </row>
    <row r="14" spans="1:6">
      <c r="A14" s="21" t="s">
        <v>48</v>
      </c>
      <c r="B14" s="20" t="s">
        <v>49</v>
      </c>
      <c r="C14" s="21" t="s">
        <v>50</v>
      </c>
      <c r="D14" s="25" t="s">
        <v>51</v>
      </c>
      <c r="E14" s="25" t="s">
        <v>52</v>
      </c>
      <c r="F14" s="28" t="s">
        <v>53</v>
      </c>
    </row>
    <row r="15" spans="1:6">
      <c r="A15" s="19"/>
      <c r="B15" s="15"/>
      <c r="C15" s="19"/>
      <c r="D15" s="26"/>
      <c r="E15" s="26"/>
      <c r="F15" s="30"/>
    </row>
    <row r="16" spans="1:6" ht="89.25">
      <c r="A16" s="17" t="s">
        <v>30</v>
      </c>
      <c r="B16" s="4" t="s">
        <v>1019</v>
      </c>
      <c r="C16" s="17" t="s">
        <v>77</v>
      </c>
      <c r="D16" s="24">
        <v>5120</v>
      </c>
      <c r="E16" s="85">
        <v>0</v>
      </c>
      <c r="F16" s="18">
        <f>D16*E16</f>
        <v>0</v>
      </c>
    </row>
    <row r="18" spans="1:6" ht="76.5">
      <c r="A18" s="17" t="s">
        <v>32</v>
      </c>
      <c r="B18" s="4" t="s">
        <v>123</v>
      </c>
      <c r="C18" s="17" t="s">
        <v>77</v>
      </c>
      <c r="D18" s="24">
        <f>D16</f>
        <v>5120</v>
      </c>
      <c r="E18" s="85">
        <v>0</v>
      </c>
      <c r="F18" s="18">
        <f>D18*E18</f>
        <v>0</v>
      </c>
    </row>
    <row r="19" spans="1:6">
      <c r="A19" s="19"/>
      <c r="B19" s="15"/>
      <c r="C19" s="19"/>
      <c r="D19" s="26"/>
      <c r="E19" s="26"/>
      <c r="F19" s="30"/>
    </row>
    <row r="20" spans="1:6" ht="38.25">
      <c r="A20" s="17" t="s">
        <v>34</v>
      </c>
      <c r="B20" s="4" t="s">
        <v>127</v>
      </c>
      <c r="C20" s="17" t="s">
        <v>77</v>
      </c>
      <c r="D20" s="24">
        <v>1060</v>
      </c>
      <c r="E20" s="85">
        <v>0</v>
      </c>
      <c r="F20" s="18">
        <f>D20*E20</f>
        <v>0</v>
      </c>
    </row>
    <row r="21" spans="1:6">
      <c r="A21" s="19"/>
      <c r="B21" s="15"/>
      <c r="C21" s="19"/>
      <c r="D21" s="26"/>
      <c r="E21" s="26"/>
      <c r="F21" s="30"/>
    </row>
    <row r="22" spans="1:6" ht="109.7" customHeight="1">
      <c r="A22" s="17" t="s">
        <v>36</v>
      </c>
      <c r="B22" s="4" t="s">
        <v>736</v>
      </c>
    </row>
    <row r="23" spans="1:6" ht="114.75" customHeight="1">
      <c r="A23" s="19" t="s">
        <v>3</v>
      </c>
      <c r="B23" s="4" t="s">
        <v>837</v>
      </c>
      <c r="C23" s="17" t="s">
        <v>77</v>
      </c>
      <c r="D23" s="24">
        <v>2510</v>
      </c>
      <c r="E23" s="85">
        <v>0</v>
      </c>
      <c r="F23" s="18">
        <f t="shared" ref="F23:F26" si="0">D23*E23</f>
        <v>0</v>
      </c>
    </row>
    <row r="24" spans="1:6" ht="154.5" customHeight="1">
      <c r="A24" s="19" t="s">
        <v>3</v>
      </c>
      <c r="B24" s="14" t="s">
        <v>735</v>
      </c>
      <c r="C24" s="17" t="s">
        <v>77</v>
      </c>
      <c r="D24" s="24">
        <v>628.20000000000005</v>
      </c>
      <c r="E24" s="85">
        <v>0</v>
      </c>
      <c r="F24" s="18">
        <f t="shared" si="0"/>
        <v>0</v>
      </c>
    </row>
    <row r="25" spans="1:6" ht="55.7" customHeight="1">
      <c r="A25" s="17" t="s">
        <v>3</v>
      </c>
      <c r="B25" s="4" t="s">
        <v>738</v>
      </c>
      <c r="C25" s="17" t="s">
        <v>77</v>
      </c>
      <c r="D25" s="24">
        <f>D23+D24</f>
        <v>3138.2</v>
      </c>
      <c r="E25" s="85">
        <v>0</v>
      </c>
      <c r="F25" s="18">
        <f t="shared" si="0"/>
        <v>0</v>
      </c>
    </row>
    <row r="26" spans="1:6" ht="85.7" customHeight="1">
      <c r="A26" s="17" t="s">
        <v>3</v>
      </c>
      <c r="B26" s="4" t="s">
        <v>739</v>
      </c>
      <c r="C26" s="17" t="s">
        <v>77</v>
      </c>
      <c r="D26" s="24">
        <f>D25</f>
        <v>3138.2</v>
      </c>
      <c r="E26" s="85">
        <v>0</v>
      </c>
      <c r="F26" s="18">
        <f t="shared" si="0"/>
        <v>0</v>
      </c>
    </row>
    <row r="27" spans="1:6">
      <c r="A27" s="19"/>
      <c r="B27" s="15"/>
      <c r="C27" s="19"/>
      <c r="D27" s="26"/>
      <c r="E27" s="26"/>
      <c r="F27" s="30"/>
    </row>
    <row r="28" spans="1:6" ht="84.6" customHeight="1">
      <c r="A28" s="17" t="s">
        <v>38</v>
      </c>
      <c r="B28" s="4" t="s">
        <v>737</v>
      </c>
    </row>
    <row r="29" spans="1:6" ht="114.75" customHeight="1">
      <c r="A29" s="17" t="s">
        <v>3</v>
      </c>
      <c r="B29" s="4" t="s">
        <v>838</v>
      </c>
      <c r="C29" s="17" t="s">
        <v>55</v>
      </c>
      <c r="D29" s="24">
        <v>680</v>
      </c>
      <c r="E29" s="85">
        <v>0</v>
      </c>
      <c r="F29" s="18">
        <f t="shared" ref="F29:F31" si="1">D29*E29</f>
        <v>0</v>
      </c>
    </row>
    <row r="30" spans="1:6" ht="57.6" customHeight="1">
      <c r="A30" s="17" t="s">
        <v>3</v>
      </c>
      <c r="B30" s="4" t="s">
        <v>738</v>
      </c>
      <c r="C30" s="17" t="s">
        <v>55</v>
      </c>
      <c r="D30" s="24">
        <f>D29</f>
        <v>680</v>
      </c>
      <c r="E30" s="85">
        <v>0</v>
      </c>
      <c r="F30" s="18">
        <f t="shared" si="1"/>
        <v>0</v>
      </c>
    </row>
    <row r="31" spans="1:6" ht="81" customHeight="1">
      <c r="A31" s="17" t="s">
        <v>3</v>
      </c>
      <c r="B31" s="4" t="s">
        <v>739</v>
      </c>
      <c r="C31" s="17" t="s">
        <v>55</v>
      </c>
      <c r="D31" s="24">
        <f>D29</f>
        <v>680</v>
      </c>
      <c r="E31" s="85">
        <v>0</v>
      </c>
      <c r="F31" s="18">
        <f t="shared" si="1"/>
        <v>0</v>
      </c>
    </row>
    <row r="32" spans="1:6">
      <c r="A32" s="19"/>
      <c r="B32" s="15"/>
      <c r="C32" s="19"/>
      <c r="D32" s="26"/>
      <c r="E32" s="26"/>
      <c r="F32" s="30"/>
    </row>
    <row r="33" spans="1:6" ht="102">
      <c r="A33" s="17" t="s">
        <v>40</v>
      </c>
      <c r="B33" s="4" t="s">
        <v>740</v>
      </c>
    </row>
    <row r="34" spans="1:6" ht="112.7" customHeight="1">
      <c r="A34" s="17" t="s">
        <v>3</v>
      </c>
      <c r="B34" s="4" t="s">
        <v>837</v>
      </c>
      <c r="C34" s="17" t="s">
        <v>77</v>
      </c>
      <c r="D34" s="24">
        <v>135.1</v>
      </c>
      <c r="E34" s="85">
        <v>0</v>
      </c>
      <c r="F34" s="18">
        <f t="shared" ref="F34:F37" si="2">D34*E34</f>
        <v>0</v>
      </c>
    </row>
    <row r="35" spans="1:6" ht="46.15" customHeight="1">
      <c r="A35" s="17" t="s">
        <v>3</v>
      </c>
      <c r="B35" s="4" t="s">
        <v>1077</v>
      </c>
      <c r="C35" s="17" t="s">
        <v>77</v>
      </c>
      <c r="D35" s="24">
        <f>D34</f>
        <v>135.1</v>
      </c>
      <c r="E35" s="85">
        <v>0</v>
      </c>
      <c r="F35" s="18">
        <f t="shared" ref="F35:F36" si="3">D35*E35</f>
        <v>0</v>
      </c>
    </row>
    <row r="36" spans="1:6" ht="46.9" customHeight="1">
      <c r="A36" s="17" t="s">
        <v>3</v>
      </c>
      <c r="B36" s="4" t="s">
        <v>1076</v>
      </c>
      <c r="C36" s="17" t="s">
        <v>77</v>
      </c>
      <c r="D36" s="24">
        <f>D34</f>
        <v>135.1</v>
      </c>
      <c r="E36" s="85">
        <v>0</v>
      </c>
      <c r="F36" s="18">
        <f t="shared" si="3"/>
        <v>0</v>
      </c>
    </row>
    <row r="37" spans="1:6" ht="201.6" customHeight="1">
      <c r="A37" s="17" t="s">
        <v>3</v>
      </c>
      <c r="B37" s="4" t="s">
        <v>989</v>
      </c>
      <c r="C37" s="17" t="s">
        <v>77</v>
      </c>
      <c r="D37" s="24">
        <f>D34</f>
        <v>135.1</v>
      </c>
      <c r="E37" s="85">
        <v>0</v>
      </c>
      <c r="F37" s="18">
        <f t="shared" si="2"/>
        <v>0</v>
      </c>
    </row>
    <row r="38" spans="1:6">
      <c r="A38" s="19"/>
      <c r="B38" s="15"/>
      <c r="C38" s="19"/>
      <c r="D38" s="26"/>
      <c r="E38" s="26"/>
      <c r="F38" s="30"/>
    </row>
    <row r="39" spans="1:6" ht="191.25">
      <c r="A39" s="17" t="s">
        <v>502</v>
      </c>
      <c r="B39" s="251" t="s">
        <v>990</v>
      </c>
      <c r="C39" s="17" t="s">
        <v>55</v>
      </c>
      <c r="D39" s="24">
        <v>120</v>
      </c>
      <c r="E39" s="85">
        <v>0</v>
      </c>
      <c r="F39" s="18">
        <f>D39*E39</f>
        <v>0</v>
      </c>
    </row>
    <row r="40" spans="1:6">
      <c r="A40" s="19"/>
      <c r="B40" s="15"/>
      <c r="C40" s="19"/>
      <c r="D40" s="26"/>
      <c r="E40" s="26"/>
      <c r="F40" s="30"/>
    </row>
    <row r="41" spans="1:6" ht="125.45" customHeight="1">
      <c r="A41" s="17" t="s">
        <v>41</v>
      </c>
      <c r="B41" s="4" t="s">
        <v>840</v>
      </c>
    </row>
    <row r="42" spans="1:6" ht="114.75">
      <c r="A42" s="17" t="s">
        <v>3</v>
      </c>
      <c r="B42" s="4" t="s">
        <v>839</v>
      </c>
      <c r="C42" s="17" t="s">
        <v>77</v>
      </c>
      <c r="D42" s="24">
        <v>21</v>
      </c>
      <c r="E42" s="85">
        <v>0</v>
      </c>
      <c r="F42" s="18">
        <f t="shared" ref="F42:F46" si="4">D42*E42</f>
        <v>0</v>
      </c>
    </row>
    <row r="43" spans="1:6" ht="147" customHeight="1">
      <c r="A43" s="19" t="s">
        <v>3</v>
      </c>
      <c r="B43" s="14" t="s">
        <v>1078</v>
      </c>
      <c r="C43" s="17" t="s">
        <v>77</v>
      </c>
      <c r="D43" s="24">
        <v>24</v>
      </c>
      <c r="E43" s="85">
        <v>0</v>
      </c>
      <c r="F43" s="18">
        <f t="shared" si="4"/>
        <v>0</v>
      </c>
    </row>
    <row r="44" spans="1:6" ht="46.15" customHeight="1">
      <c r="A44" s="17" t="s">
        <v>3</v>
      </c>
      <c r="B44" s="4" t="s">
        <v>1077</v>
      </c>
      <c r="C44" s="17" t="s">
        <v>77</v>
      </c>
      <c r="D44" s="24">
        <v>45</v>
      </c>
      <c r="E44" s="85">
        <v>0</v>
      </c>
      <c r="F44" s="18">
        <f t="shared" si="4"/>
        <v>0</v>
      </c>
    </row>
    <row r="45" spans="1:6" ht="46.9" customHeight="1">
      <c r="A45" s="17" t="s">
        <v>3</v>
      </c>
      <c r="B45" s="4" t="s">
        <v>1076</v>
      </c>
      <c r="C45" s="17" t="s">
        <v>77</v>
      </c>
      <c r="D45" s="24">
        <v>45</v>
      </c>
      <c r="E45" s="85">
        <v>0</v>
      </c>
      <c r="F45" s="18">
        <f t="shared" si="4"/>
        <v>0</v>
      </c>
    </row>
    <row r="46" spans="1:6" ht="201.6" customHeight="1">
      <c r="A46" s="17" t="s">
        <v>3</v>
      </c>
      <c r="B46" s="4" t="s">
        <v>989</v>
      </c>
      <c r="C46" s="17" t="s">
        <v>77</v>
      </c>
      <c r="D46" s="24">
        <v>45</v>
      </c>
      <c r="E46" s="85">
        <v>0</v>
      </c>
      <c r="F46" s="18">
        <f t="shared" si="4"/>
        <v>0</v>
      </c>
    </row>
    <row r="47" spans="1:6">
      <c r="A47" s="19"/>
      <c r="B47" s="15"/>
      <c r="C47" s="19"/>
      <c r="D47" s="26"/>
      <c r="E47" s="26"/>
      <c r="F47" s="30"/>
    </row>
    <row r="48" spans="1:6" ht="191.25">
      <c r="A48" s="17" t="s">
        <v>343</v>
      </c>
      <c r="B48" s="251" t="s">
        <v>990</v>
      </c>
      <c r="C48" s="17" t="s">
        <v>55</v>
      </c>
      <c r="D48" s="24">
        <v>35</v>
      </c>
      <c r="E48" s="85">
        <v>0</v>
      </c>
      <c r="F48" s="18">
        <f>D48*E48</f>
        <v>0</v>
      </c>
    </row>
    <row r="49" spans="1:6">
      <c r="A49" s="19"/>
      <c r="B49" s="15"/>
      <c r="C49" s="19"/>
      <c r="D49" s="26"/>
      <c r="E49" s="26"/>
      <c r="F49" s="30"/>
    </row>
    <row r="50" spans="1:6" ht="135" customHeight="1">
      <c r="A50" s="17" t="s">
        <v>42</v>
      </c>
      <c r="B50" s="4" t="s">
        <v>841</v>
      </c>
    </row>
    <row r="51" spans="1:6" ht="112.7" customHeight="1">
      <c r="A51" s="17" t="s">
        <v>3</v>
      </c>
      <c r="B51" s="4" t="s">
        <v>1079</v>
      </c>
      <c r="C51" s="17" t="s">
        <v>77</v>
      </c>
      <c r="D51" s="24">
        <v>135.5</v>
      </c>
      <c r="E51" s="85">
        <v>0</v>
      </c>
      <c r="F51" s="18">
        <f t="shared" ref="F51:F53" si="5">D51*E51</f>
        <v>0</v>
      </c>
    </row>
    <row r="52" spans="1:6" ht="55.35" customHeight="1">
      <c r="A52" s="17" t="s">
        <v>3</v>
      </c>
      <c r="B52" s="4" t="s">
        <v>738</v>
      </c>
      <c r="C52" s="17" t="s">
        <v>77</v>
      </c>
      <c r="D52" s="24">
        <f>D51</f>
        <v>135.5</v>
      </c>
      <c r="E52" s="85">
        <v>0</v>
      </c>
      <c r="F52" s="18">
        <f t="shared" si="5"/>
        <v>0</v>
      </c>
    </row>
    <row r="53" spans="1:6" ht="81" customHeight="1">
      <c r="A53" s="17" t="s">
        <v>3</v>
      </c>
      <c r="B53" s="4" t="s">
        <v>739</v>
      </c>
      <c r="C53" s="17" t="s">
        <v>77</v>
      </c>
      <c r="D53" s="24">
        <f>D51</f>
        <v>135.5</v>
      </c>
      <c r="E53" s="85">
        <v>0</v>
      </c>
      <c r="F53" s="18">
        <f t="shared" si="5"/>
        <v>0</v>
      </c>
    </row>
    <row r="54" spans="1:6">
      <c r="A54" s="19"/>
      <c r="B54" s="15"/>
      <c r="C54" s="19"/>
      <c r="D54" s="26"/>
      <c r="E54" s="26"/>
      <c r="F54" s="30"/>
    </row>
    <row r="55" spans="1:6" ht="102">
      <c r="A55" s="17" t="s">
        <v>43</v>
      </c>
      <c r="B55" s="4" t="s">
        <v>741</v>
      </c>
    </row>
    <row r="56" spans="1:6" ht="110.45" customHeight="1">
      <c r="A56" s="17" t="s">
        <v>3</v>
      </c>
      <c r="B56" s="252" t="s">
        <v>337</v>
      </c>
      <c r="C56" s="17" t="s">
        <v>77</v>
      </c>
      <c r="D56" s="24">
        <v>83.7</v>
      </c>
      <c r="E56" s="85">
        <v>0</v>
      </c>
      <c r="F56" s="18">
        <f t="shared" ref="F56:F59" si="6">D56*E56</f>
        <v>0</v>
      </c>
    </row>
    <row r="57" spans="1:6" ht="110.45" customHeight="1">
      <c r="A57" s="17" t="s">
        <v>3</v>
      </c>
      <c r="B57" s="252" t="s">
        <v>988</v>
      </c>
      <c r="C57" s="17" t="s">
        <v>77</v>
      </c>
      <c r="D57" s="24">
        <v>74.8</v>
      </c>
      <c r="E57" s="85">
        <v>0</v>
      </c>
      <c r="F57" s="18">
        <f t="shared" ref="F57" si="7">D57*E57</f>
        <v>0</v>
      </c>
    </row>
    <row r="58" spans="1:6" ht="58.35" customHeight="1">
      <c r="A58" s="17" t="s">
        <v>3</v>
      </c>
      <c r="B58" s="4" t="s">
        <v>738</v>
      </c>
      <c r="C58" s="17" t="s">
        <v>77</v>
      </c>
      <c r="D58" s="24">
        <f>D56+D57</f>
        <v>158.5</v>
      </c>
      <c r="E58" s="85">
        <v>0</v>
      </c>
      <c r="F58" s="18">
        <f t="shared" si="6"/>
        <v>0</v>
      </c>
    </row>
    <row r="59" spans="1:6" ht="81" customHeight="1">
      <c r="A59" s="17" t="s">
        <v>3</v>
      </c>
      <c r="B59" s="4" t="s">
        <v>739</v>
      </c>
      <c r="C59" s="17" t="s">
        <v>77</v>
      </c>
      <c r="D59" s="24">
        <f>D58</f>
        <v>158.5</v>
      </c>
      <c r="E59" s="85">
        <v>0</v>
      </c>
      <c r="F59" s="18">
        <f t="shared" si="6"/>
        <v>0</v>
      </c>
    </row>
    <row r="60" spans="1:6">
      <c r="A60" s="19"/>
      <c r="B60" s="15"/>
      <c r="C60" s="19"/>
      <c r="D60" s="26"/>
      <c r="E60" s="26"/>
      <c r="F60" s="30"/>
    </row>
    <row r="61" spans="1:6" ht="114.75">
      <c r="A61" s="17" t="s">
        <v>44</v>
      </c>
      <c r="B61" s="4" t="s">
        <v>742</v>
      </c>
      <c r="C61" s="19"/>
      <c r="D61" s="26"/>
      <c r="E61" s="26"/>
      <c r="F61" s="30"/>
    </row>
    <row r="62" spans="1:6">
      <c r="A62" s="17" t="s">
        <v>3</v>
      </c>
      <c r="B62" s="3" t="s">
        <v>227</v>
      </c>
      <c r="C62" s="17" t="s">
        <v>77</v>
      </c>
      <c r="D62" s="24">
        <v>96.85</v>
      </c>
      <c r="E62" s="26"/>
      <c r="F62" s="30"/>
    </row>
    <row r="63" spans="1:6">
      <c r="A63" s="17" t="s">
        <v>3</v>
      </c>
      <c r="B63" s="3" t="s">
        <v>228</v>
      </c>
      <c r="C63" s="17" t="s">
        <v>77</v>
      </c>
      <c r="D63" s="24">
        <v>127</v>
      </c>
      <c r="E63" s="26"/>
      <c r="F63" s="30"/>
    </row>
    <row r="64" spans="1:6">
      <c r="A64" s="17" t="s">
        <v>3</v>
      </c>
      <c r="B64" s="3" t="s">
        <v>229</v>
      </c>
      <c r="C64" s="17" t="s">
        <v>77</v>
      </c>
      <c r="D64" s="24">
        <v>127</v>
      </c>
      <c r="E64" s="26"/>
      <c r="F64" s="30"/>
    </row>
    <row r="65" spans="1:6">
      <c r="A65" s="17" t="s">
        <v>3</v>
      </c>
      <c r="B65" s="3" t="s">
        <v>714</v>
      </c>
      <c r="C65" s="17" t="s">
        <v>77</v>
      </c>
      <c r="D65" s="24">
        <v>127</v>
      </c>
      <c r="E65" s="26"/>
      <c r="F65" s="30"/>
    </row>
    <row r="66" spans="1:6">
      <c r="A66" s="17" t="s">
        <v>3</v>
      </c>
      <c r="B66" s="243" t="s">
        <v>715</v>
      </c>
      <c r="C66" s="233" t="s">
        <v>77</v>
      </c>
      <c r="D66" s="234">
        <v>127</v>
      </c>
      <c r="E66" s="26"/>
      <c r="F66" s="30"/>
    </row>
    <row r="67" spans="1:6">
      <c r="C67" s="19" t="s">
        <v>77</v>
      </c>
      <c r="D67" s="26">
        <f>SUM(D62:D66)</f>
        <v>604.85</v>
      </c>
      <c r="E67" s="26"/>
      <c r="F67" s="30"/>
    </row>
    <row r="68" spans="1:6">
      <c r="C68" s="19"/>
      <c r="D68" s="26"/>
      <c r="E68" s="26"/>
      <c r="F68" s="30"/>
    </row>
    <row r="69" spans="1:6" ht="112.7" customHeight="1">
      <c r="A69" s="17" t="s">
        <v>3</v>
      </c>
      <c r="B69" s="4" t="s">
        <v>1080</v>
      </c>
      <c r="C69" s="17" t="s">
        <v>77</v>
      </c>
      <c r="D69" s="24">
        <f>D67</f>
        <v>604.85</v>
      </c>
      <c r="E69" s="85">
        <v>0</v>
      </c>
      <c r="F69" s="18">
        <f t="shared" ref="F69:F71" si="8">D69*E69</f>
        <v>0</v>
      </c>
    </row>
    <row r="70" spans="1:6" ht="55.35" customHeight="1">
      <c r="A70" s="17" t="s">
        <v>3</v>
      </c>
      <c r="B70" s="4" t="s">
        <v>738</v>
      </c>
      <c r="C70" s="17" t="s">
        <v>77</v>
      </c>
      <c r="D70" s="24">
        <f>D67</f>
        <v>604.85</v>
      </c>
      <c r="E70" s="85">
        <v>0</v>
      </c>
      <c r="F70" s="18">
        <f t="shared" si="8"/>
        <v>0</v>
      </c>
    </row>
    <row r="71" spans="1:6" ht="81" customHeight="1">
      <c r="A71" s="17" t="s">
        <v>3</v>
      </c>
      <c r="B71" s="4" t="s">
        <v>743</v>
      </c>
      <c r="C71" s="17" t="s">
        <v>77</v>
      </c>
      <c r="D71" s="24">
        <f>D67</f>
        <v>604.85</v>
      </c>
      <c r="E71" s="85">
        <v>0</v>
      </c>
      <c r="F71" s="18">
        <f t="shared" si="8"/>
        <v>0</v>
      </c>
    </row>
    <row r="72" spans="1:6">
      <c r="A72" s="19"/>
      <c r="B72" s="15"/>
      <c r="C72" s="19"/>
      <c r="D72" s="26"/>
      <c r="E72" s="26"/>
      <c r="F72" s="30"/>
    </row>
    <row r="73" spans="1:6" ht="114.75">
      <c r="A73" s="17" t="s">
        <v>45</v>
      </c>
      <c r="B73" s="4" t="s">
        <v>744</v>
      </c>
      <c r="C73" s="19"/>
      <c r="D73" s="26"/>
      <c r="E73" s="26"/>
      <c r="F73" s="30"/>
    </row>
    <row r="74" spans="1:6" ht="102" customHeight="1">
      <c r="A74" s="17" t="s">
        <v>3</v>
      </c>
      <c r="B74" s="4" t="s">
        <v>1081</v>
      </c>
      <c r="C74" s="17" t="s">
        <v>77</v>
      </c>
      <c r="D74" s="24">
        <v>1653.2</v>
      </c>
      <c r="E74" s="85">
        <v>0</v>
      </c>
      <c r="F74" s="18">
        <f t="shared" ref="F74:F76" si="9">D74*E74</f>
        <v>0</v>
      </c>
    </row>
    <row r="75" spans="1:6" ht="55.35" customHeight="1">
      <c r="A75" s="17" t="s">
        <v>3</v>
      </c>
      <c r="B75" s="4" t="s">
        <v>738</v>
      </c>
      <c r="C75" s="17" t="s">
        <v>77</v>
      </c>
      <c r="D75" s="24">
        <f>D74</f>
        <v>1653.2</v>
      </c>
      <c r="E75" s="85">
        <v>0</v>
      </c>
      <c r="F75" s="18">
        <f t="shared" si="9"/>
        <v>0</v>
      </c>
    </row>
    <row r="76" spans="1:6" ht="81" customHeight="1">
      <c r="A76" s="17" t="s">
        <v>3</v>
      </c>
      <c r="B76" s="4" t="s">
        <v>739</v>
      </c>
      <c r="C76" s="17" t="s">
        <v>77</v>
      </c>
      <c r="D76" s="24">
        <f>D74</f>
        <v>1653.2</v>
      </c>
      <c r="E76" s="85">
        <v>0</v>
      </c>
      <c r="F76" s="18">
        <f t="shared" si="9"/>
        <v>0</v>
      </c>
    </row>
    <row r="77" spans="1:6">
      <c r="A77" s="19"/>
      <c r="B77" s="15"/>
      <c r="C77" s="19"/>
      <c r="D77" s="26"/>
      <c r="E77" s="26"/>
      <c r="F77" s="30"/>
    </row>
    <row r="78" spans="1:6" ht="123" customHeight="1">
      <c r="A78" s="17" t="s">
        <v>60</v>
      </c>
      <c r="B78" s="4" t="s">
        <v>848</v>
      </c>
      <c r="C78" s="19"/>
      <c r="D78" s="26"/>
      <c r="E78" s="26"/>
      <c r="F78" s="30"/>
    </row>
    <row r="79" spans="1:6" ht="98.45" customHeight="1">
      <c r="A79" s="17" t="s">
        <v>3</v>
      </c>
      <c r="B79" s="4" t="s">
        <v>1170</v>
      </c>
      <c r="C79" s="17" t="s">
        <v>77</v>
      </c>
      <c r="D79" s="24">
        <v>161.69999999999999</v>
      </c>
      <c r="E79" s="85">
        <v>0</v>
      </c>
      <c r="F79" s="18">
        <f t="shared" ref="F79:F81" si="10">D79*E79</f>
        <v>0</v>
      </c>
    </row>
    <row r="80" spans="1:6" ht="55.35" customHeight="1">
      <c r="A80" s="17" t="s">
        <v>3</v>
      </c>
      <c r="B80" s="4" t="s">
        <v>738</v>
      </c>
      <c r="C80" s="17" t="s">
        <v>77</v>
      </c>
      <c r="D80" s="24">
        <f>D79</f>
        <v>161.69999999999999</v>
      </c>
      <c r="E80" s="85">
        <v>0</v>
      </c>
      <c r="F80" s="18">
        <f t="shared" si="10"/>
        <v>0</v>
      </c>
    </row>
    <row r="81" spans="1:6" ht="85.35" customHeight="1">
      <c r="A81" s="17" t="s">
        <v>3</v>
      </c>
      <c r="B81" s="4" t="s">
        <v>739</v>
      </c>
      <c r="C81" s="17" t="s">
        <v>77</v>
      </c>
      <c r="D81" s="24">
        <f>D79</f>
        <v>161.69999999999999</v>
      </c>
      <c r="E81" s="85">
        <v>0</v>
      </c>
      <c r="F81" s="18">
        <f t="shared" si="10"/>
        <v>0</v>
      </c>
    </row>
    <row r="82" spans="1:6">
      <c r="A82" s="19"/>
      <c r="B82" s="15"/>
      <c r="C82" s="19"/>
      <c r="D82" s="26"/>
      <c r="E82" s="26"/>
      <c r="F82" s="30"/>
    </row>
    <row r="83" spans="1:6" ht="38.25">
      <c r="A83" s="17" t="s">
        <v>61</v>
      </c>
      <c r="B83" s="248" t="s">
        <v>338</v>
      </c>
      <c r="C83" s="17" t="s">
        <v>55</v>
      </c>
      <c r="D83" s="24">
        <v>357</v>
      </c>
      <c r="E83" s="85">
        <v>0</v>
      </c>
      <c r="F83" s="18">
        <f>D83*E83</f>
        <v>0</v>
      </c>
    </row>
    <row r="84" spans="1:6">
      <c r="B84" s="15"/>
      <c r="C84" s="19"/>
      <c r="D84" s="26"/>
      <c r="E84" s="26"/>
      <c r="F84" s="30"/>
    </row>
    <row r="85" spans="1:6" ht="76.5">
      <c r="A85" s="17" t="s">
        <v>62</v>
      </c>
      <c r="B85" s="248" t="s">
        <v>339</v>
      </c>
      <c r="C85" s="17" t="s">
        <v>55</v>
      </c>
      <c r="D85" s="24">
        <v>250</v>
      </c>
      <c r="E85" s="85">
        <v>0</v>
      </c>
      <c r="F85" s="18">
        <f>D85*E85</f>
        <v>0</v>
      </c>
    </row>
    <row r="86" spans="1:6">
      <c r="A86" s="19"/>
      <c r="B86" s="15"/>
      <c r="C86" s="19"/>
      <c r="D86" s="26"/>
      <c r="E86" s="26"/>
      <c r="F86" s="30"/>
    </row>
    <row r="87" spans="1:6" ht="76.5">
      <c r="A87" s="17" t="s">
        <v>63</v>
      </c>
      <c r="B87" s="4" t="s">
        <v>825</v>
      </c>
      <c r="C87" s="17" t="s">
        <v>55</v>
      </c>
      <c r="D87" s="24">
        <v>35</v>
      </c>
      <c r="E87" s="85">
        <v>0</v>
      </c>
      <c r="F87" s="18">
        <f>D87*E87</f>
        <v>0</v>
      </c>
    </row>
    <row r="88" spans="1:6">
      <c r="B88" s="4"/>
    </row>
    <row r="89" spans="1:6">
      <c r="A89" s="27"/>
      <c r="B89" s="338" t="s">
        <v>101</v>
      </c>
      <c r="C89" s="338"/>
      <c r="D89" s="338"/>
      <c r="E89" s="338"/>
      <c r="F89" s="29">
        <f>SUM(F16:F88)</f>
        <v>0</v>
      </c>
    </row>
  </sheetData>
  <sheetProtection algorithmName="SHA-512" hashValue="RTzR2sujRPNOGFM8xnLFddXcAQ5/5eNoz3ZdLNulHPaM9VXOjt4U48gpoYAWh3YG18YNETUxqCgXsS6ZxPvyHQ==" saltValue="s+CBN8EZbqAq0I0nP0VT0w==" spinCount="100000" sheet="1" objects="1" scenarios="1"/>
  <mergeCells count="3">
    <mergeCell ref="A1:F1"/>
    <mergeCell ref="A3:F3"/>
    <mergeCell ref="B89:E89"/>
  </mergeCells>
  <pageMargins left="0.70866141732283472" right="0.70866141732283472" top="0.74803149606299213" bottom="0.74803149606299213" header="0.31496062992125984" footer="0.31496062992125984"/>
  <pageSetup paperSize="9" scale="71" orientation="portrait" r:id="rId1"/>
  <headerFooter>
    <oddHeader>&amp;LPONUDBENI PREDRAČUN&amp;CSTANOVANJSKO NASELJE
RESNICA - 1.FAZA&amp;RŠT. PROJ.: 24-14-RES</oddHeader>
    <oddFooter>&amp;LIII.2. FASADERSKA DELA&amp;RStran &amp;P od &amp;N</oddFooter>
  </headerFooter>
  <rowBreaks count="1" manualBreakCount="1">
    <brk id="1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1276-3E28-4CFA-8312-1CF67EAE6E2D}">
  <sheetPr>
    <tabColor rgb="FF92D050"/>
  </sheetPr>
  <dimension ref="A1:F92"/>
  <sheetViews>
    <sheetView view="pageBreakPreview" topLeftCell="A77" zoomScaleNormal="100" zoomScaleSheetLayoutView="100" workbookViewId="0">
      <selection activeCell="B84" sqref="B84"/>
    </sheetView>
  </sheetViews>
  <sheetFormatPr defaultColWidth="9.140625" defaultRowHeight="15"/>
  <cols>
    <col min="1" max="1" width="5.28515625" style="17" customWidth="1"/>
    <col min="2" max="2" width="40.28515625" style="3" customWidth="1"/>
    <col min="3" max="3" width="6" style="17" customWidth="1"/>
    <col min="4" max="4" width="8.42578125" style="24" customWidth="1"/>
    <col min="5" max="5" width="27.140625" style="24" customWidth="1"/>
    <col min="6" max="6" width="27.140625" style="18" customWidth="1"/>
  </cols>
  <sheetData>
    <row r="1" spans="1:6" ht="15.75">
      <c r="A1" s="355" t="s">
        <v>95</v>
      </c>
      <c r="B1" s="355"/>
      <c r="C1" s="355"/>
      <c r="D1" s="355"/>
      <c r="E1" s="355"/>
      <c r="F1" s="355"/>
    </row>
    <row r="3" spans="1:6" ht="15.75">
      <c r="A3" s="355" t="s">
        <v>188</v>
      </c>
      <c r="B3" s="355"/>
      <c r="C3" s="355"/>
      <c r="D3" s="355"/>
      <c r="E3" s="355"/>
      <c r="F3" s="355"/>
    </row>
    <row r="5" spans="1:6" s="56" customFormat="1">
      <c r="A5" s="19"/>
      <c r="B5" s="15" t="s">
        <v>47</v>
      </c>
      <c r="C5" s="19"/>
      <c r="D5" s="26"/>
      <c r="E5" s="26"/>
      <c r="F5" s="30"/>
    </row>
    <row r="6" spans="1:6" s="56" customFormat="1" ht="138" customHeight="1">
      <c r="A6" s="19" t="s">
        <v>3</v>
      </c>
      <c r="B6" s="14" t="s">
        <v>189</v>
      </c>
      <c r="C6" s="19"/>
      <c r="D6" s="26"/>
      <c r="E6" s="26"/>
      <c r="F6" s="30"/>
    </row>
    <row r="7" spans="1:6" s="56" customFormat="1" ht="118.5" customHeight="1">
      <c r="A7" s="19" t="s">
        <v>3</v>
      </c>
      <c r="B7" s="14" t="s">
        <v>190</v>
      </c>
      <c r="C7" s="19"/>
      <c r="D7" s="26"/>
      <c r="E7" s="26"/>
      <c r="F7" s="30"/>
    </row>
    <row r="8" spans="1:6" s="56" customFormat="1" ht="169.35" customHeight="1">
      <c r="A8" s="19" t="s">
        <v>3</v>
      </c>
      <c r="B8" s="14" t="s">
        <v>191</v>
      </c>
      <c r="C8" s="19"/>
      <c r="D8" s="26"/>
      <c r="E8" s="26"/>
      <c r="F8" s="30"/>
    </row>
    <row r="9" spans="1:6" s="56" customFormat="1" ht="63.75">
      <c r="A9" s="19" t="s">
        <v>3</v>
      </c>
      <c r="B9" s="14" t="s">
        <v>192</v>
      </c>
      <c r="C9" s="19"/>
      <c r="D9" s="26"/>
      <c r="E9" s="26"/>
      <c r="F9" s="30"/>
    </row>
    <row r="10" spans="1:6" s="56" customFormat="1" ht="76.5">
      <c r="A10" s="19" t="s">
        <v>3</v>
      </c>
      <c r="B10" s="14" t="s">
        <v>193</v>
      </c>
      <c r="C10" s="19"/>
      <c r="D10" s="26"/>
      <c r="E10" s="26"/>
      <c r="F10" s="30"/>
    </row>
    <row r="11" spans="1:6" ht="45.75" customHeight="1">
      <c r="A11" s="17" t="s">
        <v>3</v>
      </c>
      <c r="B11" s="14" t="s">
        <v>130</v>
      </c>
    </row>
    <row r="12" spans="1:6" ht="24.75">
      <c r="A12" s="231" t="s">
        <v>3</v>
      </c>
      <c r="B12" s="14" t="s">
        <v>569</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29" customHeight="1">
      <c r="A16" s="17" t="s">
        <v>30</v>
      </c>
      <c r="B16" s="253" t="s">
        <v>1165</v>
      </c>
      <c r="C16" s="17" t="s">
        <v>84</v>
      </c>
      <c r="D16" s="24">
        <v>2900</v>
      </c>
      <c r="E16" s="85">
        <v>0</v>
      </c>
      <c r="F16" s="18">
        <f>D16*E16</f>
        <v>0</v>
      </c>
    </row>
    <row r="17" spans="1:6" ht="89.25">
      <c r="A17" s="17" t="s">
        <v>3</v>
      </c>
      <c r="B17" s="4" t="s">
        <v>195</v>
      </c>
    </row>
    <row r="18" spans="1:6" ht="63.75">
      <c r="A18" s="17" t="s">
        <v>3</v>
      </c>
      <c r="B18" s="4" t="s">
        <v>723</v>
      </c>
      <c r="F18" s="18">
        <f>F16*0.2</f>
        <v>0</v>
      </c>
    </row>
    <row r="19" spans="1:6">
      <c r="A19" s="19"/>
      <c r="B19" s="15"/>
      <c r="C19" s="19"/>
      <c r="D19" s="26"/>
      <c r="E19" s="26"/>
      <c r="F19" s="30"/>
    </row>
    <row r="20" spans="1:6" ht="80.25" customHeight="1">
      <c r="A20" s="17" t="s">
        <v>32</v>
      </c>
      <c r="B20" s="254" t="s">
        <v>334</v>
      </c>
      <c r="C20" s="255" t="s">
        <v>55</v>
      </c>
      <c r="D20" s="256">
        <v>115</v>
      </c>
      <c r="E20" s="85">
        <v>0</v>
      </c>
      <c r="F20" s="18">
        <f t="shared" ref="F20" si="0">D20*E20</f>
        <v>0</v>
      </c>
    </row>
    <row r="21" spans="1:6" ht="115.5" customHeight="1">
      <c r="A21" s="17" t="s">
        <v>3</v>
      </c>
      <c r="B21" s="257" t="s">
        <v>333</v>
      </c>
      <c r="C21" s="258"/>
      <c r="D21" s="259"/>
      <c r="F21" s="24"/>
    </row>
    <row r="22" spans="1:6" ht="38.25">
      <c r="A22" s="17" t="s">
        <v>3</v>
      </c>
      <c r="B22" s="4" t="s">
        <v>725</v>
      </c>
    </row>
    <row r="23" spans="1:6" ht="164.45" customHeight="1">
      <c r="A23" s="17" t="s">
        <v>3</v>
      </c>
      <c r="B23" s="260" t="s">
        <v>727</v>
      </c>
      <c r="C23" s="258"/>
      <c r="D23" s="261"/>
      <c r="F23" s="24"/>
    </row>
    <row r="24" spans="1:6">
      <c r="B24" s="16"/>
    </row>
    <row r="25" spans="1:6" ht="113.45" customHeight="1">
      <c r="A25" s="17" t="s">
        <v>34</v>
      </c>
      <c r="B25" s="262" t="s">
        <v>985</v>
      </c>
    </row>
    <row r="26" spans="1:6" ht="18" customHeight="1">
      <c r="A26" s="17" t="s">
        <v>529</v>
      </c>
      <c r="B26" s="260" t="s">
        <v>984</v>
      </c>
      <c r="C26" s="17" t="s">
        <v>55</v>
      </c>
      <c r="D26" s="24">
        <v>230</v>
      </c>
      <c r="E26" s="85">
        <v>0</v>
      </c>
      <c r="F26" s="18">
        <f t="shared" ref="F26:F27" si="1">D26*E26</f>
        <v>0</v>
      </c>
    </row>
    <row r="27" spans="1:6" ht="18.600000000000001" customHeight="1">
      <c r="A27" s="17" t="s">
        <v>1116</v>
      </c>
      <c r="B27" s="260" t="s">
        <v>724</v>
      </c>
      <c r="C27" s="17" t="s">
        <v>55</v>
      </c>
      <c r="D27" s="24">
        <v>230</v>
      </c>
      <c r="E27" s="85">
        <v>0</v>
      </c>
      <c r="F27" s="18">
        <f t="shared" si="1"/>
        <v>0</v>
      </c>
    </row>
    <row r="29" spans="1:6" ht="80.25" customHeight="1">
      <c r="A29" s="17" t="s">
        <v>36</v>
      </c>
      <c r="B29" s="254" t="s">
        <v>726</v>
      </c>
      <c r="C29" s="255" t="s">
        <v>55</v>
      </c>
      <c r="D29" s="256">
        <v>15</v>
      </c>
      <c r="E29" s="85">
        <v>0</v>
      </c>
      <c r="F29" s="18">
        <f t="shared" ref="F29" si="2">D29*E29</f>
        <v>0</v>
      </c>
    </row>
    <row r="30" spans="1:6" ht="38.25">
      <c r="A30" s="17" t="s">
        <v>3</v>
      </c>
      <c r="B30" s="4" t="s">
        <v>725</v>
      </c>
    </row>
    <row r="31" spans="1:6" ht="38.25">
      <c r="A31" s="17" t="s">
        <v>3</v>
      </c>
      <c r="B31" s="4" t="s">
        <v>1059</v>
      </c>
    </row>
    <row r="32" spans="1:6" ht="189" customHeight="1">
      <c r="A32" s="17" t="s">
        <v>3</v>
      </c>
      <c r="B32" s="260" t="s">
        <v>987</v>
      </c>
      <c r="C32" s="258"/>
      <c r="D32" s="261"/>
      <c r="F32" s="24"/>
    </row>
    <row r="34" spans="1:6" ht="63.75">
      <c r="A34" s="17" t="s">
        <v>530</v>
      </c>
      <c r="B34" s="4" t="s">
        <v>820</v>
      </c>
      <c r="C34" s="255" t="s">
        <v>55</v>
      </c>
      <c r="D34" s="256">
        <f>D29</f>
        <v>15</v>
      </c>
      <c r="E34" s="85">
        <v>0</v>
      </c>
      <c r="F34" s="18">
        <f t="shared" ref="F34" si="3">D34*E34</f>
        <v>0</v>
      </c>
    </row>
    <row r="36" spans="1:6" ht="124.9" customHeight="1">
      <c r="A36" s="17" t="s">
        <v>38</v>
      </c>
      <c r="B36" s="254" t="s">
        <v>981</v>
      </c>
      <c r="C36" s="255" t="s">
        <v>56</v>
      </c>
      <c r="D36" s="256">
        <v>45</v>
      </c>
      <c r="E36" s="85">
        <v>0</v>
      </c>
      <c r="F36" s="18">
        <f t="shared" ref="F36" si="4">D36*E36</f>
        <v>0</v>
      </c>
    </row>
    <row r="37" spans="1:6" ht="42.6" customHeight="1">
      <c r="A37" s="17" t="s">
        <v>3</v>
      </c>
      <c r="B37" s="4" t="s">
        <v>725</v>
      </c>
    </row>
    <row r="38" spans="1:6" ht="246.6" customHeight="1">
      <c r="A38" s="17" t="s">
        <v>3</v>
      </c>
      <c r="B38" s="260" t="s">
        <v>986</v>
      </c>
    </row>
    <row r="39" spans="1:6">
      <c r="B39" s="4"/>
    </row>
    <row r="40" spans="1:6" ht="120" customHeight="1">
      <c r="A40" s="17" t="s">
        <v>40</v>
      </c>
      <c r="B40" s="254" t="s">
        <v>982</v>
      </c>
      <c r="C40" s="255" t="s">
        <v>56</v>
      </c>
      <c r="D40" s="256">
        <v>27</v>
      </c>
      <c r="E40" s="85">
        <v>0</v>
      </c>
      <c r="F40" s="18">
        <f t="shared" ref="F40" si="5">D40*E40</f>
        <v>0</v>
      </c>
    </row>
    <row r="41" spans="1:6" ht="38.25">
      <c r="A41" s="17" t="s">
        <v>3</v>
      </c>
      <c r="B41" s="4" t="s">
        <v>725</v>
      </c>
    </row>
    <row r="42" spans="1:6" ht="246" customHeight="1">
      <c r="A42" s="17" t="s">
        <v>3</v>
      </c>
      <c r="B42" s="260" t="s">
        <v>986</v>
      </c>
    </row>
    <row r="43" spans="1:6">
      <c r="B43" s="4"/>
    </row>
    <row r="44" spans="1:6" ht="120" customHeight="1">
      <c r="A44" s="17" t="s">
        <v>41</v>
      </c>
      <c r="B44" s="254" t="s">
        <v>983</v>
      </c>
      <c r="C44" s="255" t="s">
        <v>56</v>
      </c>
      <c r="D44" s="256">
        <v>12</v>
      </c>
      <c r="E44" s="85">
        <v>0</v>
      </c>
      <c r="F44" s="18">
        <f t="shared" ref="F44" si="6">D44*E44</f>
        <v>0</v>
      </c>
    </row>
    <row r="45" spans="1:6" ht="38.25">
      <c r="A45" s="17" t="s">
        <v>3</v>
      </c>
      <c r="B45" s="4" t="s">
        <v>725</v>
      </c>
    </row>
    <row r="46" spans="1:6" ht="242.45" customHeight="1">
      <c r="A46" s="17" t="s">
        <v>3</v>
      </c>
      <c r="B46" s="260" t="s">
        <v>986</v>
      </c>
    </row>
    <row r="47" spans="1:6" ht="15" customHeight="1"/>
    <row r="48" spans="1:6" ht="51">
      <c r="A48" s="17" t="s">
        <v>42</v>
      </c>
      <c r="B48" s="4" t="s">
        <v>1020</v>
      </c>
      <c r="C48" s="255" t="s">
        <v>56</v>
      </c>
      <c r="D48" s="256">
        <v>15</v>
      </c>
      <c r="E48" s="85">
        <v>0</v>
      </c>
      <c r="F48" s="18">
        <f t="shared" ref="F48" si="7">D48*E48</f>
        <v>0</v>
      </c>
    </row>
    <row r="49" spans="1:6" ht="25.5">
      <c r="A49" s="17" t="s">
        <v>3</v>
      </c>
      <c r="B49" s="4" t="s">
        <v>728</v>
      </c>
      <c r="C49" s="255"/>
      <c r="D49" s="256"/>
    </row>
    <row r="50" spans="1:6" ht="25.5">
      <c r="A50" s="17" t="s">
        <v>3</v>
      </c>
      <c r="B50" s="4" t="s">
        <v>729</v>
      </c>
      <c r="C50" s="255"/>
      <c r="D50" s="256"/>
    </row>
    <row r="51" spans="1:6" ht="63.75">
      <c r="A51" s="17" t="s">
        <v>3</v>
      </c>
      <c r="B51" s="4" t="s">
        <v>730</v>
      </c>
      <c r="C51" s="255"/>
      <c r="D51" s="256"/>
    </row>
    <row r="52" spans="1:6">
      <c r="B52" s="4"/>
      <c r="C52" s="255"/>
      <c r="D52" s="256"/>
    </row>
    <row r="53" spans="1:6" ht="63.75">
      <c r="A53" s="17" t="s">
        <v>43</v>
      </c>
      <c r="B53" s="4" t="s">
        <v>731</v>
      </c>
      <c r="C53" s="255" t="s">
        <v>56</v>
      </c>
      <c r="D53" s="256">
        <v>8</v>
      </c>
      <c r="E53" s="85">
        <v>0</v>
      </c>
      <c r="F53" s="18">
        <f t="shared" ref="F53" si="8">D53*E53</f>
        <v>0</v>
      </c>
    </row>
    <row r="54" spans="1:6">
      <c r="B54" s="4"/>
      <c r="C54" s="255"/>
      <c r="D54" s="256"/>
    </row>
    <row r="55" spans="1:6" ht="127.5">
      <c r="A55" s="17" t="s">
        <v>44</v>
      </c>
      <c r="B55" s="262" t="s">
        <v>858</v>
      </c>
      <c r="C55" s="255" t="s">
        <v>55</v>
      </c>
      <c r="D55" s="256">
        <v>38</v>
      </c>
      <c r="E55" s="85">
        <v>0</v>
      </c>
      <c r="F55" s="18">
        <f t="shared" ref="F55" si="9">D55*E55</f>
        <v>0</v>
      </c>
    </row>
    <row r="56" spans="1:6">
      <c r="B56" s="4"/>
      <c r="C56" s="255"/>
      <c r="D56" s="256"/>
    </row>
    <row r="57" spans="1:6" ht="127.5">
      <c r="A57" s="17" t="s">
        <v>45</v>
      </c>
      <c r="B57" s="262" t="s">
        <v>859</v>
      </c>
      <c r="C57" s="255" t="s">
        <v>55</v>
      </c>
      <c r="D57" s="256">
        <v>15</v>
      </c>
      <c r="E57" s="85">
        <v>0</v>
      </c>
      <c r="F57" s="18">
        <f t="shared" ref="F57" si="10">D57*E57</f>
        <v>0</v>
      </c>
    </row>
    <row r="58" spans="1:6">
      <c r="B58" s="4"/>
      <c r="C58" s="255"/>
      <c r="D58" s="256"/>
    </row>
    <row r="59" spans="1:6" ht="71.45" customHeight="1">
      <c r="A59" s="17" t="s">
        <v>60</v>
      </c>
      <c r="B59" s="16" t="s">
        <v>732</v>
      </c>
      <c r="C59" s="255" t="s">
        <v>55</v>
      </c>
      <c r="D59" s="256">
        <v>60</v>
      </c>
      <c r="E59" s="85">
        <v>0</v>
      </c>
      <c r="F59" s="18">
        <f t="shared" ref="F59" si="11">D59*E59</f>
        <v>0</v>
      </c>
    </row>
    <row r="60" spans="1:6">
      <c r="B60" s="16"/>
    </row>
    <row r="61" spans="1:6" ht="63.75">
      <c r="A61" s="17" t="s">
        <v>61</v>
      </c>
      <c r="B61" s="16" t="s">
        <v>733</v>
      </c>
      <c r="C61" s="255" t="s">
        <v>55</v>
      </c>
      <c r="D61" s="256">
        <v>407</v>
      </c>
      <c r="E61" s="85">
        <v>0</v>
      </c>
      <c r="F61" s="18">
        <f t="shared" ref="F61" si="12">D61*E61</f>
        <v>0</v>
      </c>
    </row>
    <row r="62" spans="1:6">
      <c r="B62" s="16"/>
      <c r="C62" s="255"/>
      <c r="D62" s="256"/>
    </row>
    <row r="63" spans="1:6" ht="89.25">
      <c r="A63" s="17" t="s">
        <v>62</v>
      </c>
      <c r="B63" s="16" t="s">
        <v>734</v>
      </c>
      <c r="C63" s="255" t="s">
        <v>55</v>
      </c>
      <c r="D63" s="256">
        <v>407</v>
      </c>
      <c r="E63" s="85">
        <v>0</v>
      </c>
      <c r="F63" s="18">
        <f t="shared" ref="F63" si="13">D63*E63</f>
        <v>0</v>
      </c>
    </row>
    <row r="64" spans="1:6">
      <c r="B64" s="16"/>
    </row>
    <row r="65" spans="1:6" ht="51">
      <c r="A65" s="17" t="s">
        <v>63</v>
      </c>
      <c r="B65" s="16" t="s">
        <v>335</v>
      </c>
      <c r="C65" s="255" t="s">
        <v>55</v>
      </c>
      <c r="D65" s="256">
        <v>407</v>
      </c>
      <c r="E65" s="85">
        <v>0</v>
      </c>
      <c r="F65" s="18">
        <f t="shared" ref="F65" si="14">D65*E65</f>
        <v>0</v>
      </c>
    </row>
    <row r="67" spans="1:6" ht="51">
      <c r="A67" s="17" t="s">
        <v>64</v>
      </c>
      <c r="B67" s="16" t="s">
        <v>336</v>
      </c>
      <c r="C67" s="17" t="s">
        <v>56</v>
      </c>
      <c r="D67" s="24">
        <v>1</v>
      </c>
      <c r="E67" s="85">
        <v>0</v>
      </c>
      <c r="F67" s="18">
        <f>D67*E67</f>
        <v>0</v>
      </c>
    </row>
    <row r="68" spans="1:6" ht="15.75">
      <c r="B68" s="263"/>
    </row>
    <row r="69" spans="1:6" ht="102">
      <c r="A69" s="17" t="s">
        <v>65</v>
      </c>
      <c r="B69" s="264" t="s">
        <v>1060</v>
      </c>
      <c r="C69" s="17" t="s">
        <v>868</v>
      </c>
      <c r="D69" s="24">
        <v>20</v>
      </c>
      <c r="E69" s="85">
        <v>0</v>
      </c>
      <c r="F69" s="18">
        <f>D69*E69</f>
        <v>0</v>
      </c>
    </row>
    <row r="70" spans="1:6">
      <c r="B70" s="16"/>
    </row>
    <row r="71" spans="1:6" ht="38.25">
      <c r="A71" s="17" t="s">
        <v>66</v>
      </c>
      <c r="B71" s="37" t="s">
        <v>511</v>
      </c>
      <c r="C71" s="17" t="s">
        <v>56</v>
      </c>
      <c r="D71" s="24">
        <v>78</v>
      </c>
      <c r="E71" s="85">
        <v>0</v>
      </c>
      <c r="F71" s="18">
        <f>D71*E71</f>
        <v>0</v>
      </c>
    </row>
    <row r="72" spans="1:6">
      <c r="B72" s="16"/>
    </row>
    <row r="73" spans="1:6" s="1" customFormat="1" ht="25.5">
      <c r="A73" s="17" t="s">
        <v>68</v>
      </c>
      <c r="B73" s="4" t="s">
        <v>218</v>
      </c>
      <c r="C73" s="17" t="s">
        <v>56</v>
      </c>
      <c r="D73" s="24">
        <v>84</v>
      </c>
      <c r="E73" s="85">
        <v>0</v>
      </c>
      <c r="F73" s="18">
        <f>D73*E73</f>
        <v>0</v>
      </c>
    </row>
    <row r="74" spans="1:6" s="1" customFormat="1" ht="25.5">
      <c r="A74" s="17" t="s">
        <v>3</v>
      </c>
      <c r="B74" s="4" t="s">
        <v>1062</v>
      </c>
      <c r="C74" s="17"/>
      <c r="D74" s="24"/>
      <c r="E74" s="24"/>
      <c r="F74" s="18"/>
    </row>
    <row r="75" spans="1:6" s="1" customFormat="1" ht="38.25">
      <c r="A75" s="17" t="s">
        <v>3</v>
      </c>
      <c r="B75" s="4" t="s">
        <v>1061</v>
      </c>
      <c r="C75" s="17"/>
      <c r="D75" s="24"/>
      <c r="E75" s="24"/>
      <c r="F75" s="18"/>
    </row>
    <row r="76" spans="1:6" s="1" customFormat="1" ht="25.5">
      <c r="A76" s="17" t="s">
        <v>3</v>
      </c>
      <c r="B76" s="4" t="s">
        <v>220</v>
      </c>
      <c r="C76" s="17"/>
      <c r="D76" s="24"/>
      <c r="E76" s="24"/>
      <c r="F76" s="18"/>
    </row>
    <row r="77" spans="1:6" s="1" customFormat="1" ht="25.5">
      <c r="A77" s="17" t="s">
        <v>3</v>
      </c>
      <c r="B77" s="4" t="s">
        <v>221</v>
      </c>
      <c r="C77" s="17"/>
      <c r="D77" s="24"/>
      <c r="E77" s="24"/>
      <c r="F77" s="18"/>
    </row>
    <row r="78" spans="1:6" s="1" customFormat="1" ht="51">
      <c r="A78" s="17" t="s">
        <v>3</v>
      </c>
      <c r="B78" s="4" t="s">
        <v>222</v>
      </c>
      <c r="C78" s="17"/>
      <c r="D78" s="24"/>
      <c r="E78" s="24"/>
      <c r="F78" s="18"/>
    </row>
    <row r="79" spans="1:6" s="1" customFormat="1" ht="24.6" customHeight="1">
      <c r="A79" s="17" t="s">
        <v>3</v>
      </c>
      <c r="B79" s="4" t="s">
        <v>1063</v>
      </c>
      <c r="C79" s="17"/>
      <c r="D79" s="24"/>
      <c r="E79" s="24"/>
      <c r="F79" s="18"/>
    </row>
    <row r="80" spans="1:6" s="1" customFormat="1" ht="28.9" customHeight="1">
      <c r="A80" s="17" t="s">
        <v>3</v>
      </c>
      <c r="B80" s="4" t="s">
        <v>223</v>
      </c>
      <c r="C80" s="17"/>
      <c r="D80" s="24"/>
      <c r="E80" s="24"/>
      <c r="F80" s="18"/>
    </row>
    <row r="81" spans="1:6" s="1" customFormat="1" ht="89.25">
      <c r="A81" s="17" t="s">
        <v>3</v>
      </c>
      <c r="B81" s="4" t="s">
        <v>224</v>
      </c>
      <c r="C81" s="17"/>
      <c r="D81" s="24"/>
      <c r="E81" s="24"/>
      <c r="F81" s="18"/>
    </row>
    <row r="82" spans="1:6" s="1" customFormat="1" ht="38.25">
      <c r="A82" s="17" t="s">
        <v>3</v>
      </c>
      <c r="B82" s="37" t="s">
        <v>219</v>
      </c>
      <c r="C82" s="17"/>
      <c r="D82" s="24"/>
      <c r="E82" s="24"/>
      <c r="F82" s="18"/>
    </row>
    <row r="83" spans="1:6">
      <c r="B83" s="16"/>
    </row>
    <row r="84" spans="1:6" ht="51">
      <c r="A84" s="17" t="s">
        <v>69</v>
      </c>
      <c r="B84" s="324" t="s">
        <v>1310</v>
      </c>
      <c r="C84" s="17" t="s">
        <v>55</v>
      </c>
      <c r="D84" s="24">
        <v>100</v>
      </c>
      <c r="E84" s="85">
        <v>0</v>
      </c>
      <c r="F84" s="18">
        <f>D84*E84</f>
        <v>0</v>
      </c>
    </row>
    <row r="85" spans="1:6">
      <c r="B85" s="31"/>
    </row>
    <row r="86" spans="1:6" ht="63.75">
      <c r="A86" s="17" t="s">
        <v>119</v>
      </c>
      <c r="B86" s="324" t="s">
        <v>1311</v>
      </c>
      <c r="C86" s="17" t="s">
        <v>55</v>
      </c>
      <c r="D86" s="24">
        <v>100</v>
      </c>
      <c r="E86" s="85">
        <v>0</v>
      </c>
      <c r="F86" s="18">
        <f>D86*E86</f>
        <v>0</v>
      </c>
    </row>
    <row r="87" spans="1:6">
      <c r="B87" s="31"/>
    </row>
    <row r="88" spans="1:6" ht="112.5" customHeight="1">
      <c r="A88" s="17" t="s">
        <v>120</v>
      </c>
      <c r="B88" s="265" t="s">
        <v>196</v>
      </c>
      <c r="C88" s="17" t="s">
        <v>84</v>
      </c>
      <c r="D88" s="24">
        <v>300</v>
      </c>
      <c r="E88" s="85">
        <v>0</v>
      </c>
      <c r="F88" s="18">
        <f>D88*E88</f>
        <v>0</v>
      </c>
    </row>
    <row r="89" spans="1:6">
      <c r="B89" s="31"/>
    </row>
    <row r="90" spans="1:6" ht="43.9" customHeight="1">
      <c r="A90" s="17">
        <v>23</v>
      </c>
      <c r="B90" s="266" t="s">
        <v>1126</v>
      </c>
      <c r="C90" s="267" t="s">
        <v>54</v>
      </c>
      <c r="D90" s="268">
        <v>1</v>
      </c>
      <c r="E90" s="90">
        <v>0</v>
      </c>
      <c r="F90" s="269">
        <f>D90*E90</f>
        <v>0</v>
      </c>
    </row>
    <row r="91" spans="1:6" ht="15.6" customHeight="1">
      <c r="A91" s="75"/>
      <c r="B91" s="4"/>
    </row>
    <row r="92" spans="1:6">
      <c r="A92" s="27"/>
      <c r="B92" s="338" t="s">
        <v>194</v>
      </c>
      <c r="C92" s="338"/>
      <c r="D92" s="338"/>
      <c r="E92" s="338"/>
      <c r="F92" s="29">
        <f>SUM(F16:F91)</f>
        <v>0</v>
      </c>
    </row>
  </sheetData>
  <sheetProtection algorithmName="SHA-512" hashValue="PVMEM33uSyx/7ACUGs8uwdw4fsQ3x+7b8PhtNtJ1MlAOsD1CBpTU8Pn5S11fqOPKTqtXh8jLYNtrCO3kxqLVZQ==" saltValue="xiJIz67qEi8WB1MMZTcIvA==" spinCount="100000" sheet="1" objects="1" scenarios="1"/>
  <mergeCells count="3">
    <mergeCell ref="A1:F1"/>
    <mergeCell ref="A3:F3"/>
    <mergeCell ref="B92:E92"/>
  </mergeCells>
  <pageMargins left="0.70866141732283472" right="0.70866141732283472" top="0.74803149606299213" bottom="0.74803149606299213" header="0.31496062992125984" footer="0.31496062992125984"/>
  <pageSetup paperSize="9" scale="76" orientation="portrait" r:id="rId1"/>
  <headerFooter>
    <oddHeader>&amp;LPONUDBENI PREDRAČUN&amp;CSTANOVANJSKO NASELJE
RESNICA - 1.FAZA&amp;RŠT. PROJ.: 24-14-RES</oddHeader>
    <oddFooter>&amp;LIII.3. 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DC35-AD85-4134-9158-9DBDA21F2F06}">
  <sheetPr>
    <tabColor rgb="FF92D050"/>
  </sheetPr>
  <dimension ref="A1:F283"/>
  <sheetViews>
    <sheetView view="pageBreakPreview" zoomScaleNormal="100" zoomScaleSheetLayoutView="100" workbookViewId="0">
      <selection activeCell="E15" sqref="E15"/>
    </sheetView>
  </sheetViews>
  <sheetFormatPr defaultColWidth="9.140625" defaultRowHeight="15"/>
  <cols>
    <col min="1" max="1" width="6" style="17" customWidth="1"/>
    <col min="2" max="2" width="40.28515625" style="3" customWidth="1"/>
    <col min="3" max="3" width="6" style="17" customWidth="1"/>
    <col min="4" max="4" width="8.28515625" style="24" customWidth="1"/>
    <col min="5" max="5" width="13.85546875" style="24" customWidth="1"/>
    <col min="6" max="6" width="21.85546875" style="18" customWidth="1"/>
  </cols>
  <sheetData>
    <row r="1" spans="1:6" ht="15.75">
      <c r="A1" s="355" t="s">
        <v>95</v>
      </c>
      <c r="B1" s="355"/>
      <c r="C1" s="355"/>
      <c r="D1" s="355"/>
      <c r="E1" s="355"/>
      <c r="F1" s="355"/>
    </row>
    <row r="3" spans="1:6" ht="15.75">
      <c r="A3" s="355" t="s">
        <v>197</v>
      </c>
      <c r="B3" s="355"/>
      <c r="C3" s="355"/>
      <c r="D3" s="355"/>
      <c r="E3" s="355"/>
      <c r="F3" s="355"/>
    </row>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388</v>
      </c>
    </row>
    <row r="11" spans="1:6" s="52" customFormat="1" ht="31.35" customHeight="1">
      <c r="A11" s="74" t="s">
        <v>3</v>
      </c>
      <c r="B11" s="14" t="s">
        <v>814</v>
      </c>
      <c r="C11" s="75"/>
      <c r="D11" s="43"/>
      <c r="E11" s="43"/>
      <c r="F11" s="44"/>
    </row>
    <row r="12" spans="1:6" ht="20.25" customHeight="1">
      <c r="B12" s="14"/>
    </row>
    <row r="13" spans="1:6">
      <c r="A13" s="21" t="s">
        <v>48</v>
      </c>
      <c r="B13" s="20" t="s">
        <v>49</v>
      </c>
      <c r="C13" s="21" t="s">
        <v>50</v>
      </c>
      <c r="D13" s="25" t="s">
        <v>51</v>
      </c>
      <c r="E13" s="25" t="s">
        <v>52</v>
      </c>
      <c r="F13" s="28" t="s">
        <v>53</v>
      </c>
    </row>
    <row r="14" spans="1:6">
      <c r="B14" s="16"/>
    </row>
    <row r="15" spans="1:6" ht="38.25">
      <c r="A15" s="17" t="s">
        <v>30</v>
      </c>
      <c r="B15" s="4" t="s">
        <v>1021</v>
      </c>
      <c r="C15" s="17" t="s">
        <v>56</v>
      </c>
      <c r="D15" s="24">
        <v>4</v>
      </c>
      <c r="E15" s="85">
        <v>0</v>
      </c>
      <c r="F15" s="18">
        <f>D15*E15</f>
        <v>0</v>
      </c>
    </row>
    <row r="16" spans="1:6">
      <c r="A16" s="17" t="s">
        <v>3</v>
      </c>
      <c r="B16" s="4" t="s">
        <v>522</v>
      </c>
    </row>
    <row r="17" spans="1:6">
      <c r="A17" s="17" t="s">
        <v>3</v>
      </c>
      <c r="B17" s="4" t="s">
        <v>523</v>
      </c>
    </row>
    <row r="18" spans="1:6">
      <c r="A18" s="17" t="s">
        <v>3</v>
      </c>
      <c r="B18" s="4" t="s">
        <v>1035</v>
      </c>
    </row>
    <row r="19" spans="1:6">
      <c r="A19" s="17" t="s">
        <v>3</v>
      </c>
      <c r="B19" s="4" t="s">
        <v>521</v>
      </c>
    </row>
    <row r="20" spans="1:6">
      <c r="A20" s="17" t="s">
        <v>3</v>
      </c>
      <c r="B20" s="4" t="s">
        <v>817</v>
      </c>
    </row>
    <row r="21" spans="1:6" ht="25.5">
      <c r="A21" s="17" t="s">
        <v>3</v>
      </c>
      <c r="B21" s="4" t="s">
        <v>267</v>
      </c>
    </row>
    <row r="22" spans="1:6">
      <c r="A22" s="17" t="s">
        <v>3</v>
      </c>
      <c r="B22" s="4" t="s">
        <v>268</v>
      </c>
    </row>
    <row r="23" spans="1:6">
      <c r="A23" s="17" t="s">
        <v>3</v>
      </c>
      <c r="B23" s="4" t="s">
        <v>162</v>
      </c>
    </row>
    <row r="24" spans="1:6">
      <c r="A24" s="17" t="s">
        <v>3</v>
      </c>
      <c r="B24" s="4" t="s">
        <v>519</v>
      </c>
    </row>
    <row r="25" spans="1:6" ht="172.5" customHeight="1">
      <c r="A25" s="17" t="s">
        <v>3</v>
      </c>
      <c r="B25" s="16" t="s">
        <v>520</v>
      </c>
    </row>
    <row r="26" spans="1:6" ht="127.5">
      <c r="A26" s="270" t="s">
        <v>152</v>
      </c>
      <c r="B26" s="16" t="s">
        <v>524</v>
      </c>
      <c r="C26" s="49" t="s">
        <v>55</v>
      </c>
      <c r="D26" s="54">
        <v>14.5</v>
      </c>
      <c r="E26" s="89">
        <v>0</v>
      </c>
      <c r="F26" s="55">
        <f>D26*E26</f>
        <v>0</v>
      </c>
    </row>
    <row r="27" spans="1:6" ht="15.75">
      <c r="B27" s="271"/>
    </row>
    <row r="28" spans="1:6" ht="38.25">
      <c r="A28" s="17" t="s">
        <v>32</v>
      </c>
      <c r="B28" s="4" t="s">
        <v>1022</v>
      </c>
      <c r="C28" s="17" t="s">
        <v>56</v>
      </c>
      <c r="D28" s="24">
        <v>8</v>
      </c>
      <c r="E28" s="85">
        <v>0</v>
      </c>
      <c r="F28" s="18">
        <f>D28*E28</f>
        <v>0</v>
      </c>
    </row>
    <row r="29" spans="1:6">
      <c r="A29" s="17" t="s">
        <v>3</v>
      </c>
      <c r="B29" s="4" t="s">
        <v>522</v>
      </c>
    </row>
    <row r="30" spans="1:6">
      <c r="A30" s="17" t="s">
        <v>3</v>
      </c>
      <c r="B30" s="4" t="s">
        <v>523</v>
      </c>
    </row>
    <row r="31" spans="1:6">
      <c r="A31" s="17" t="s">
        <v>3</v>
      </c>
      <c r="B31" s="4" t="s">
        <v>1035</v>
      </c>
    </row>
    <row r="32" spans="1:6">
      <c r="A32" s="17" t="s">
        <v>3</v>
      </c>
      <c r="B32" s="4" t="s">
        <v>521</v>
      </c>
    </row>
    <row r="33" spans="1:6">
      <c r="A33" s="17" t="s">
        <v>3</v>
      </c>
      <c r="B33" s="4" t="s">
        <v>817</v>
      </c>
    </row>
    <row r="34" spans="1:6" ht="25.5">
      <c r="A34" s="17" t="s">
        <v>3</v>
      </c>
      <c r="B34" s="4" t="s">
        <v>267</v>
      </c>
    </row>
    <row r="35" spans="1:6">
      <c r="A35" s="17" t="s">
        <v>3</v>
      </c>
      <c r="B35" s="4" t="s">
        <v>268</v>
      </c>
    </row>
    <row r="36" spans="1:6">
      <c r="A36" s="17" t="s">
        <v>3</v>
      </c>
      <c r="B36" s="4" t="s">
        <v>162</v>
      </c>
    </row>
    <row r="37" spans="1:6">
      <c r="A37" s="17" t="s">
        <v>3</v>
      </c>
      <c r="B37" s="4" t="s">
        <v>519</v>
      </c>
    </row>
    <row r="38" spans="1:6" ht="178.5">
      <c r="A38" s="17" t="s">
        <v>3</v>
      </c>
      <c r="B38" s="16" t="s">
        <v>520</v>
      </c>
    </row>
    <row r="39" spans="1:6" ht="127.5">
      <c r="A39" s="49" t="s">
        <v>286</v>
      </c>
      <c r="B39" s="272" t="s">
        <v>524</v>
      </c>
      <c r="C39" s="49" t="s">
        <v>55</v>
      </c>
      <c r="D39" s="54">
        <v>29</v>
      </c>
      <c r="E39" s="89">
        <v>0</v>
      </c>
      <c r="F39" s="55">
        <f>D39*E39</f>
        <v>0</v>
      </c>
    </row>
    <row r="40" spans="1:6">
      <c r="B40" s="4"/>
    </row>
    <row r="41" spans="1:6" ht="41.45" customHeight="1">
      <c r="A41" s="17" t="s">
        <v>34</v>
      </c>
      <c r="B41" s="4" t="s">
        <v>1023</v>
      </c>
      <c r="C41" s="17" t="s">
        <v>56</v>
      </c>
      <c r="D41" s="24">
        <v>4</v>
      </c>
      <c r="E41" s="85">
        <v>0</v>
      </c>
      <c r="F41" s="18">
        <f>D41*E41</f>
        <v>0</v>
      </c>
    </row>
    <row r="42" spans="1:6">
      <c r="A42" s="17" t="s">
        <v>3</v>
      </c>
      <c r="B42" s="4" t="s">
        <v>527</v>
      </c>
    </row>
    <row r="43" spans="1:6">
      <c r="A43" s="17" t="s">
        <v>3</v>
      </c>
      <c r="B43" s="4" t="s">
        <v>528</v>
      </c>
    </row>
    <row r="44" spans="1:6">
      <c r="A44" s="17" t="s">
        <v>3</v>
      </c>
      <c r="B44" s="4" t="s">
        <v>1036</v>
      </c>
    </row>
    <row r="45" spans="1:6">
      <c r="A45" s="17" t="s">
        <v>3</v>
      </c>
      <c r="B45" s="4" t="s">
        <v>521</v>
      </c>
    </row>
    <row r="46" spans="1:6">
      <c r="A46" s="17" t="s">
        <v>3</v>
      </c>
      <c r="B46" s="4" t="s">
        <v>817</v>
      </c>
    </row>
    <row r="47" spans="1:6" ht="25.5">
      <c r="A47" s="17" t="s">
        <v>3</v>
      </c>
      <c r="B47" s="4" t="s">
        <v>267</v>
      </c>
    </row>
    <row r="48" spans="1:6">
      <c r="A48" s="17" t="s">
        <v>3</v>
      </c>
      <c r="B48" s="4" t="s">
        <v>268</v>
      </c>
    </row>
    <row r="49" spans="1:6">
      <c r="A49" s="17" t="s">
        <v>3</v>
      </c>
      <c r="B49" s="4" t="s">
        <v>162</v>
      </c>
    </row>
    <row r="50" spans="1:6">
      <c r="A50" s="17" t="s">
        <v>3</v>
      </c>
      <c r="B50" s="4" t="s">
        <v>519</v>
      </c>
    </row>
    <row r="51" spans="1:6" ht="178.5">
      <c r="A51" s="17" t="s">
        <v>3</v>
      </c>
      <c r="B51" s="16" t="s">
        <v>520</v>
      </c>
    </row>
    <row r="52" spans="1:6" ht="127.5">
      <c r="A52" s="49" t="s">
        <v>529</v>
      </c>
      <c r="B52" s="272" t="s">
        <v>524</v>
      </c>
      <c r="C52" s="49" t="s">
        <v>55</v>
      </c>
      <c r="D52" s="54">
        <v>17</v>
      </c>
      <c r="E52" s="89">
        <v>0</v>
      </c>
      <c r="F52" s="55">
        <f>D52*E52</f>
        <v>0</v>
      </c>
    </row>
    <row r="53" spans="1:6">
      <c r="B53" s="4"/>
    </row>
    <row r="54" spans="1:6" ht="39.6" customHeight="1">
      <c r="A54" s="17" t="s">
        <v>36</v>
      </c>
      <c r="B54" s="4" t="s">
        <v>1024</v>
      </c>
      <c r="C54" s="17" t="s">
        <v>56</v>
      </c>
      <c r="D54" s="24">
        <v>8</v>
      </c>
      <c r="E54" s="85">
        <v>0</v>
      </c>
      <c r="F54" s="18">
        <f>D54*E54</f>
        <v>0</v>
      </c>
    </row>
    <row r="55" spans="1:6">
      <c r="A55" s="17" t="s">
        <v>3</v>
      </c>
      <c r="B55" s="4" t="s">
        <v>527</v>
      </c>
    </row>
    <row r="56" spans="1:6">
      <c r="A56" s="17" t="s">
        <v>3</v>
      </c>
      <c r="B56" s="4" t="s">
        <v>528</v>
      </c>
    </row>
    <row r="57" spans="1:6">
      <c r="A57" s="17" t="s">
        <v>3</v>
      </c>
      <c r="B57" s="4" t="s">
        <v>1036</v>
      </c>
    </row>
    <row r="58" spans="1:6">
      <c r="A58" s="17" t="s">
        <v>3</v>
      </c>
      <c r="B58" s="4" t="s">
        <v>521</v>
      </c>
    </row>
    <row r="59" spans="1:6">
      <c r="A59" s="17" t="s">
        <v>3</v>
      </c>
      <c r="B59" s="4" t="s">
        <v>817</v>
      </c>
    </row>
    <row r="60" spans="1:6" ht="25.5">
      <c r="A60" s="17" t="s">
        <v>3</v>
      </c>
      <c r="B60" s="4" t="s">
        <v>267</v>
      </c>
    </row>
    <row r="61" spans="1:6">
      <c r="A61" s="17" t="s">
        <v>3</v>
      </c>
      <c r="B61" s="4" t="s">
        <v>268</v>
      </c>
    </row>
    <row r="62" spans="1:6">
      <c r="A62" s="17" t="s">
        <v>3</v>
      </c>
      <c r="B62" s="4" t="s">
        <v>162</v>
      </c>
    </row>
    <row r="63" spans="1:6">
      <c r="A63" s="17" t="s">
        <v>3</v>
      </c>
      <c r="B63" s="4" t="s">
        <v>519</v>
      </c>
    </row>
    <row r="64" spans="1:6" ht="172.5" customHeight="1">
      <c r="A64" s="17" t="s">
        <v>3</v>
      </c>
      <c r="B64" s="16" t="s">
        <v>520</v>
      </c>
    </row>
    <row r="65" spans="1:6" ht="127.5">
      <c r="A65" s="49" t="s">
        <v>530</v>
      </c>
      <c r="B65" s="272" t="s">
        <v>524</v>
      </c>
      <c r="C65" s="49" t="s">
        <v>55</v>
      </c>
      <c r="D65" s="54">
        <v>34</v>
      </c>
      <c r="E65" s="89">
        <v>0</v>
      </c>
      <c r="F65" s="55">
        <f>D65*E65</f>
        <v>0</v>
      </c>
    </row>
    <row r="66" spans="1:6">
      <c r="B66" s="4"/>
    </row>
    <row r="67" spans="1:6" ht="41.45" customHeight="1">
      <c r="A67" s="17" t="s">
        <v>38</v>
      </c>
      <c r="B67" s="4" t="s">
        <v>1025</v>
      </c>
      <c r="C67" s="17" t="s">
        <v>56</v>
      </c>
      <c r="D67" s="24">
        <v>20</v>
      </c>
      <c r="E67" s="85">
        <v>0</v>
      </c>
      <c r="F67" s="18">
        <f>D67*E67</f>
        <v>0</v>
      </c>
    </row>
    <row r="68" spans="1:6">
      <c r="A68" s="17" t="s">
        <v>3</v>
      </c>
      <c r="B68" s="4" t="s">
        <v>532</v>
      </c>
    </row>
    <row r="69" spans="1:6" ht="25.5">
      <c r="A69" s="17" t="s">
        <v>3</v>
      </c>
      <c r="B69" s="4" t="s">
        <v>533</v>
      </c>
    </row>
    <row r="70" spans="1:6">
      <c r="A70" s="17" t="s">
        <v>3</v>
      </c>
      <c r="B70" s="4" t="s">
        <v>531</v>
      </c>
    </row>
    <row r="71" spans="1:6">
      <c r="A71" s="17" t="s">
        <v>3</v>
      </c>
      <c r="B71" s="4" t="s">
        <v>521</v>
      </c>
    </row>
    <row r="72" spans="1:6" ht="27" customHeight="1">
      <c r="A72" s="17" t="s">
        <v>3</v>
      </c>
      <c r="B72" s="4" t="s">
        <v>818</v>
      </c>
    </row>
    <row r="73" spans="1:6" ht="25.5">
      <c r="A73" s="17" t="s">
        <v>3</v>
      </c>
      <c r="B73" s="4" t="s">
        <v>267</v>
      </c>
    </row>
    <row r="74" spans="1:6">
      <c r="A74" s="17" t="s">
        <v>3</v>
      </c>
      <c r="B74" s="4" t="s">
        <v>268</v>
      </c>
    </row>
    <row r="75" spans="1:6">
      <c r="A75" s="17" t="s">
        <v>3</v>
      </c>
      <c r="B75" s="4" t="s">
        <v>162</v>
      </c>
    </row>
    <row r="76" spans="1:6">
      <c r="A76" s="17" t="s">
        <v>3</v>
      </c>
      <c r="B76" s="4" t="s">
        <v>519</v>
      </c>
    </row>
    <row r="77" spans="1:6" ht="172.5" customHeight="1">
      <c r="A77" s="17" t="s">
        <v>3</v>
      </c>
      <c r="B77" s="16" t="s">
        <v>520</v>
      </c>
    </row>
    <row r="78" spans="1:6" ht="127.5">
      <c r="A78" s="49" t="s">
        <v>500</v>
      </c>
      <c r="B78" s="272" t="s">
        <v>524</v>
      </c>
      <c r="C78" s="49" t="s">
        <v>55</v>
      </c>
      <c r="D78" s="54">
        <v>164</v>
      </c>
      <c r="E78" s="89">
        <v>0</v>
      </c>
      <c r="F78" s="55">
        <f>D78*E78</f>
        <v>0</v>
      </c>
    </row>
    <row r="79" spans="1:6">
      <c r="B79" s="4"/>
    </row>
    <row r="80" spans="1:6" ht="41.45" customHeight="1">
      <c r="A80" s="17" t="s">
        <v>40</v>
      </c>
      <c r="B80" s="4" t="s">
        <v>1026</v>
      </c>
      <c r="C80" s="17" t="s">
        <v>56</v>
      </c>
      <c r="D80" s="24">
        <v>25</v>
      </c>
      <c r="E80" s="85">
        <v>0</v>
      </c>
      <c r="F80" s="18">
        <f>D80*E80</f>
        <v>0</v>
      </c>
    </row>
    <row r="81" spans="1:6">
      <c r="A81" s="17" t="s">
        <v>3</v>
      </c>
      <c r="B81" s="4" t="s">
        <v>532</v>
      </c>
    </row>
    <row r="82" spans="1:6" ht="25.5">
      <c r="A82" s="17" t="s">
        <v>3</v>
      </c>
      <c r="B82" s="4" t="s">
        <v>533</v>
      </c>
    </row>
    <row r="83" spans="1:6">
      <c r="A83" s="17" t="s">
        <v>3</v>
      </c>
      <c r="B83" s="4" t="s">
        <v>531</v>
      </c>
    </row>
    <row r="84" spans="1:6">
      <c r="A84" s="17" t="s">
        <v>3</v>
      </c>
      <c r="B84" s="4" t="s">
        <v>521</v>
      </c>
    </row>
    <row r="85" spans="1:6" ht="29.45" customHeight="1">
      <c r="A85" s="17" t="s">
        <v>3</v>
      </c>
      <c r="B85" s="4" t="s">
        <v>819</v>
      </c>
    </row>
    <row r="86" spans="1:6" ht="25.5">
      <c r="A86" s="17" t="s">
        <v>3</v>
      </c>
      <c r="B86" s="4" t="s">
        <v>267</v>
      </c>
    </row>
    <row r="87" spans="1:6">
      <c r="A87" s="17" t="s">
        <v>3</v>
      </c>
      <c r="B87" s="4" t="s">
        <v>268</v>
      </c>
    </row>
    <row r="88" spans="1:6">
      <c r="A88" s="17" t="s">
        <v>3</v>
      </c>
      <c r="B88" s="4" t="s">
        <v>162</v>
      </c>
    </row>
    <row r="89" spans="1:6">
      <c r="A89" s="17" t="s">
        <v>3</v>
      </c>
      <c r="B89" s="4" t="s">
        <v>519</v>
      </c>
    </row>
    <row r="90" spans="1:6" ht="172.5" customHeight="1">
      <c r="A90" s="17" t="s">
        <v>3</v>
      </c>
      <c r="B90" s="16" t="s">
        <v>520</v>
      </c>
    </row>
    <row r="91" spans="1:6" ht="127.5">
      <c r="A91" s="49" t="s">
        <v>502</v>
      </c>
      <c r="B91" s="272" t="s">
        <v>524</v>
      </c>
      <c r="C91" s="49" t="s">
        <v>55</v>
      </c>
      <c r="D91" s="54">
        <v>205</v>
      </c>
      <c r="E91" s="89">
        <v>0</v>
      </c>
      <c r="F91" s="55">
        <f>D91*E91</f>
        <v>0</v>
      </c>
    </row>
    <row r="92" spans="1:6">
      <c r="B92" s="4"/>
    </row>
    <row r="93" spans="1:6" ht="41.45" customHeight="1">
      <c r="A93" s="17" t="s">
        <v>41</v>
      </c>
      <c r="B93" s="4" t="s">
        <v>536</v>
      </c>
      <c r="C93" s="17" t="s">
        <v>56</v>
      </c>
      <c r="D93" s="24">
        <v>13</v>
      </c>
      <c r="E93" s="85">
        <v>0</v>
      </c>
      <c r="F93" s="18">
        <f>D93*E93</f>
        <v>0</v>
      </c>
    </row>
    <row r="94" spans="1:6">
      <c r="A94" s="17" t="s">
        <v>3</v>
      </c>
      <c r="B94" s="4" t="s">
        <v>537</v>
      </c>
    </row>
    <row r="95" spans="1:6" ht="25.5">
      <c r="A95" s="17" t="s">
        <v>3</v>
      </c>
      <c r="B95" s="4" t="s">
        <v>538</v>
      </c>
    </row>
    <row r="96" spans="1:6">
      <c r="A96" s="17" t="s">
        <v>3</v>
      </c>
      <c r="B96" s="4" t="s">
        <v>531</v>
      </c>
    </row>
    <row r="97" spans="1:6" ht="15.6" customHeight="1">
      <c r="A97" s="17" t="s">
        <v>3</v>
      </c>
      <c r="B97" s="4" t="s">
        <v>521</v>
      </c>
    </row>
    <row r="98" spans="1:6" ht="28.9" customHeight="1">
      <c r="A98" s="17" t="s">
        <v>3</v>
      </c>
      <c r="B98" s="4" t="s">
        <v>818</v>
      </c>
    </row>
    <row r="99" spans="1:6" ht="25.5">
      <c r="A99" s="17" t="s">
        <v>3</v>
      </c>
      <c r="B99" s="4" t="s">
        <v>267</v>
      </c>
    </row>
    <row r="100" spans="1:6">
      <c r="A100" s="17" t="s">
        <v>3</v>
      </c>
      <c r="B100" s="4" t="s">
        <v>268</v>
      </c>
    </row>
    <row r="101" spans="1:6">
      <c r="A101" s="17" t="s">
        <v>3</v>
      </c>
      <c r="B101" s="4" t="s">
        <v>162</v>
      </c>
    </row>
    <row r="102" spans="1:6">
      <c r="A102" s="17" t="s">
        <v>3</v>
      </c>
      <c r="B102" s="4" t="s">
        <v>519</v>
      </c>
    </row>
    <row r="103" spans="1:6" ht="178.5">
      <c r="A103" s="17" t="s">
        <v>3</v>
      </c>
      <c r="B103" s="16" t="s">
        <v>520</v>
      </c>
    </row>
    <row r="104" spans="1:6" ht="127.5">
      <c r="A104" s="49" t="s">
        <v>343</v>
      </c>
      <c r="B104" s="272" t="s">
        <v>524</v>
      </c>
      <c r="C104" s="49" t="s">
        <v>55</v>
      </c>
      <c r="D104" s="54">
        <v>94</v>
      </c>
      <c r="E104" s="89">
        <v>0</v>
      </c>
      <c r="F104" s="55">
        <f>D104*E104</f>
        <v>0</v>
      </c>
    </row>
    <row r="105" spans="1:6">
      <c r="B105" s="4"/>
    </row>
    <row r="106" spans="1:6" ht="39.6" customHeight="1">
      <c r="A106" s="17" t="s">
        <v>42</v>
      </c>
      <c r="B106" s="4" t="s">
        <v>539</v>
      </c>
      <c r="C106" s="17" t="s">
        <v>56</v>
      </c>
      <c r="D106" s="24">
        <v>14</v>
      </c>
      <c r="E106" s="85">
        <v>0</v>
      </c>
      <c r="F106" s="18">
        <f>D106*E106</f>
        <v>0</v>
      </c>
    </row>
    <row r="107" spans="1:6">
      <c r="A107" s="17" t="s">
        <v>3</v>
      </c>
      <c r="B107" s="4" t="s">
        <v>537</v>
      </c>
    </row>
    <row r="108" spans="1:6" ht="25.5">
      <c r="A108" s="17" t="s">
        <v>3</v>
      </c>
      <c r="B108" s="4" t="s">
        <v>538</v>
      </c>
    </row>
    <row r="109" spans="1:6">
      <c r="A109" s="17" t="s">
        <v>3</v>
      </c>
      <c r="B109" s="4" t="s">
        <v>531</v>
      </c>
    </row>
    <row r="110" spans="1:6">
      <c r="A110" s="17" t="s">
        <v>3</v>
      </c>
      <c r="B110" s="4" t="s">
        <v>521</v>
      </c>
    </row>
    <row r="111" spans="1:6" ht="16.350000000000001" customHeight="1">
      <c r="A111" s="17" t="s">
        <v>3</v>
      </c>
      <c r="B111" s="4" t="s">
        <v>818</v>
      </c>
    </row>
    <row r="112" spans="1:6" ht="25.5">
      <c r="A112" s="17" t="s">
        <v>3</v>
      </c>
      <c r="B112" s="4" t="s">
        <v>267</v>
      </c>
    </row>
    <row r="113" spans="1:6">
      <c r="A113" s="17" t="s">
        <v>3</v>
      </c>
      <c r="B113" s="4" t="s">
        <v>268</v>
      </c>
    </row>
    <row r="114" spans="1:6">
      <c r="A114" s="17" t="s">
        <v>3</v>
      </c>
      <c r="B114" s="4" t="s">
        <v>162</v>
      </c>
    </row>
    <row r="115" spans="1:6">
      <c r="A115" s="17" t="s">
        <v>3</v>
      </c>
      <c r="B115" s="4" t="s">
        <v>519</v>
      </c>
    </row>
    <row r="116" spans="1:6" ht="172.5" customHeight="1">
      <c r="A116" s="17" t="s">
        <v>3</v>
      </c>
      <c r="B116" s="16" t="s">
        <v>520</v>
      </c>
    </row>
    <row r="117" spans="1:6" ht="127.5">
      <c r="A117" s="49" t="s">
        <v>344</v>
      </c>
      <c r="B117" s="272" t="s">
        <v>524</v>
      </c>
      <c r="C117" s="49" t="s">
        <v>55</v>
      </c>
      <c r="D117" s="54">
        <v>102</v>
      </c>
      <c r="E117" s="89">
        <v>0</v>
      </c>
      <c r="F117" s="55">
        <f>D117*E117</f>
        <v>0</v>
      </c>
    </row>
    <row r="118" spans="1:6">
      <c r="B118" s="4"/>
    </row>
    <row r="119" spans="1:6" ht="44.45" customHeight="1">
      <c r="A119" s="17" t="s">
        <v>43</v>
      </c>
      <c r="B119" s="4" t="s">
        <v>927</v>
      </c>
      <c r="C119" s="17" t="s">
        <v>56</v>
      </c>
      <c r="D119" s="24">
        <v>31</v>
      </c>
      <c r="E119" s="85">
        <v>0</v>
      </c>
      <c r="F119" s="18">
        <f>D119*E119</f>
        <v>0</v>
      </c>
    </row>
    <row r="120" spans="1:6">
      <c r="A120" s="17" t="s">
        <v>3</v>
      </c>
      <c r="B120" s="4" t="s">
        <v>540</v>
      </c>
    </row>
    <row r="121" spans="1:6" ht="25.5">
      <c r="A121" s="17" t="s">
        <v>3</v>
      </c>
      <c r="B121" s="4" t="s">
        <v>541</v>
      </c>
    </row>
    <row r="122" spans="1:6">
      <c r="A122" s="17" t="s">
        <v>3</v>
      </c>
      <c r="B122" s="4" t="s">
        <v>531</v>
      </c>
    </row>
    <row r="123" spans="1:6">
      <c r="A123" s="17" t="s">
        <v>3</v>
      </c>
      <c r="B123" s="4" t="s">
        <v>521</v>
      </c>
    </row>
    <row r="124" spans="1:6" ht="25.9" customHeight="1">
      <c r="A124" s="17" t="s">
        <v>3</v>
      </c>
      <c r="B124" s="4" t="s">
        <v>819</v>
      </c>
    </row>
    <row r="125" spans="1:6" ht="25.5">
      <c r="A125" s="17" t="s">
        <v>3</v>
      </c>
      <c r="B125" s="4" t="s">
        <v>267</v>
      </c>
    </row>
    <row r="126" spans="1:6">
      <c r="A126" s="17" t="s">
        <v>3</v>
      </c>
      <c r="B126" s="4" t="s">
        <v>268</v>
      </c>
    </row>
    <row r="127" spans="1:6">
      <c r="A127" s="17" t="s">
        <v>3</v>
      </c>
      <c r="B127" s="4" t="s">
        <v>162</v>
      </c>
    </row>
    <row r="128" spans="1:6">
      <c r="A128" s="17" t="s">
        <v>3</v>
      </c>
      <c r="B128" s="4" t="s">
        <v>519</v>
      </c>
    </row>
    <row r="129" spans="1:6" ht="172.5" customHeight="1">
      <c r="A129" s="17" t="s">
        <v>3</v>
      </c>
      <c r="B129" s="16" t="s">
        <v>520</v>
      </c>
    </row>
    <row r="130" spans="1:6" ht="127.5">
      <c r="A130" s="49" t="s">
        <v>329</v>
      </c>
      <c r="B130" s="272" t="s">
        <v>524</v>
      </c>
      <c r="C130" s="49" t="s">
        <v>55</v>
      </c>
      <c r="D130" s="54">
        <v>180</v>
      </c>
      <c r="E130" s="89">
        <v>0</v>
      </c>
      <c r="F130" s="55">
        <f>D130*E130</f>
        <v>0</v>
      </c>
    </row>
    <row r="131" spans="1:6">
      <c r="B131" s="4"/>
    </row>
    <row r="132" spans="1:6" ht="40.15" customHeight="1">
      <c r="A132" s="17" t="s">
        <v>44</v>
      </c>
      <c r="B132" s="4" t="s">
        <v>928</v>
      </c>
      <c r="C132" s="17" t="s">
        <v>56</v>
      </c>
      <c r="D132" s="24">
        <v>2</v>
      </c>
      <c r="E132" s="85">
        <v>0</v>
      </c>
      <c r="F132" s="18">
        <f>D132*E132</f>
        <v>0</v>
      </c>
    </row>
    <row r="133" spans="1:6">
      <c r="A133" s="17" t="s">
        <v>3</v>
      </c>
      <c r="B133" s="4" t="s">
        <v>540</v>
      </c>
    </row>
    <row r="134" spans="1:6" ht="25.5">
      <c r="A134" s="17" t="s">
        <v>3</v>
      </c>
      <c r="B134" s="4" t="s">
        <v>541</v>
      </c>
    </row>
    <row r="135" spans="1:6">
      <c r="A135" s="17" t="s">
        <v>3</v>
      </c>
      <c r="B135" s="4" t="s">
        <v>531</v>
      </c>
    </row>
    <row r="136" spans="1:6">
      <c r="A136" s="17" t="s">
        <v>3</v>
      </c>
      <c r="B136" s="4" t="s">
        <v>521</v>
      </c>
    </row>
    <row r="137" spans="1:6" ht="16.350000000000001" customHeight="1">
      <c r="A137" s="17" t="s">
        <v>3</v>
      </c>
      <c r="B137" s="4" t="s">
        <v>819</v>
      </c>
    </row>
    <row r="138" spans="1:6" ht="25.5">
      <c r="A138" s="17" t="s">
        <v>3</v>
      </c>
      <c r="B138" s="4" t="s">
        <v>267</v>
      </c>
    </row>
    <row r="139" spans="1:6" ht="25.5">
      <c r="A139" s="17" t="s">
        <v>3</v>
      </c>
      <c r="B139" s="4" t="s">
        <v>542</v>
      </c>
    </row>
    <row r="140" spans="1:6">
      <c r="A140" s="17" t="s">
        <v>3</v>
      </c>
      <c r="B140" s="4" t="s">
        <v>162</v>
      </c>
    </row>
    <row r="141" spans="1:6">
      <c r="A141" s="17" t="s">
        <v>3</v>
      </c>
      <c r="B141" s="4" t="s">
        <v>519</v>
      </c>
    </row>
    <row r="142" spans="1:6" ht="172.5" customHeight="1">
      <c r="A142" s="17" t="s">
        <v>3</v>
      </c>
      <c r="B142" s="16" t="s">
        <v>520</v>
      </c>
    </row>
    <row r="143" spans="1:6" ht="127.5">
      <c r="A143" s="49" t="s">
        <v>543</v>
      </c>
      <c r="B143" s="272" t="s">
        <v>524</v>
      </c>
      <c r="C143" s="49" t="s">
        <v>55</v>
      </c>
      <c r="D143" s="54">
        <v>12</v>
      </c>
      <c r="E143" s="89">
        <v>0</v>
      </c>
      <c r="F143" s="55">
        <f>D143*E143</f>
        <v>0</v>
      </c>
    </row>
    <row r="144" spans="1:6">
      <c r="B144" s="4"/>
    </row>
    <row r="145" spans="1:6" ht="46.35" customHeight="1">
      <c r="A145" s="17" t="s">
        <v>45</v>
      </c>
      <c r="B145" s="4" t="s">
        <v>929</v>
      </c>
      <c r="C145" s="17" t="s">
        <v>56</v>
      </c>
      <c r="D145" s="24">
        <v>27</v>
      </c>
      <c r="E145" s="85">
        <v>0</v>
      </c>
      <c r="F145" s="18">
        <f>D145*E145</f>
        <v>0</v>
      </c>
    </row>
    <row r="146" spans="1:6">
      <c r="A146" s="17" t="s">
        <v>3</v>
      </c>
      <c r="B146" s="4" t="s">
        <v>540</v>
      </c>
    </row>
    <row r="147" spans="1:6" ht="25.5">
      <c r="A147" s="17" t="s">
        <v>3</v>
      </c>
      <c r="B147" s="4" t="s">
        <v>541</v>
      </c>
    </row>
    <row r="148" spans="1:6">
      <c r="A148" s="17" t="s">
        <v>3</v>
      </c>
      <c r="B148" s="4" t="s">
        <v>531</v>
      </c>
    </row>
    <row r="149" spans="1:6">
      <c r="A149" s="17" t="s">
        <v>3</v>
      </c>
      <c r="B149" s="4" t="s">
        <v>521</v>
      </c>
    </row>
    <row r="150" spans="1:6" ht="27.6" customHeight="1">
      <c r="A150" s="17" t="s">
        <v>3</v>
      </c>
      <c r="B150" s="4" t="s">
        <v>818</v>
      </c>
    </row>
    <row r="151" spans="1:6" ht="25.5">
      <c r="A151" s="17" t="s">
        <v>3</v>
      </c>
      <c r="B151" s="4" t="s">
        <v>267</v>
      </c>
    </row>
    <row r="152" spans="1:6">
      <c r="A152" s="17" t="s">
        <v>3</v>
      </c>
      <c r="B152" s="4" t="s">
        <v>544</v>
      </c>
    </row>
    <row r="153" spans="1:6">
      <c r="A153" s="17" t="s">
        <v>3</v>
      </c>
      <c r="B153" s="4" t="s">
        <v>162</v>
      </c>
    </row>
    <row r="154" spans="1:6">
      <c r="A154" s="17" t="s">
        <v>3</v>
      </c>
      <c r="B154" s="4" t="s">
        <v>519</v>
      </c>
    </row>
    <row r="155" spans="1:6" ht="172.5" customHeight="1">
      <c r="A155" s="17" t="s">
        <v>3</v>
      </c>
      <c r="B155" s="16" t="s">
        <v>520</v>
      </c>
    </row>
    <row r="156" spans="1:6" ht="127.5">
      <c r="A156" s="49" t="s">
        <v>545</v>
      </c>
      <c r="B156" s="272" t="s">
        <v>524</v>
      </c>
      <c r="C156" s="49" t="s">
        <v>55</v>
      </c>
      <c r="D156" s="54">
        <v>157</v>
      </c>
      <c r="E156" s="89">
        <v>0</v>
      </c>
      <c r="F156" s="55">
        <f>D156*E156</f>
        <v>0</v>
      </c>
    </row>
    <row r="157" spans="1:6">
      <c r="B157" s="16"/>
    </row>
    <row r="158" spans="1:6" ht="46.35" customHeight="1">
      <c r="A158" s="17" t="s">
        <v>60</v>
      </c>
      <c r="B158" s="4" t="s">
        <v>930</v>
      </c>
      <c r="C158" s="17" t="s">
        <v>56</v>
      </c>
      <c r="D158" s="24">
        <v>2</v>
      </c>
      <c r="E158" s="85">
        <v>0</v>
      </c>
      <c r="F158" s="18">
        <f>D158*E158</f>
        <v>0</v>
      </c>
    </row>
    <row r="159" spans="1:6">
      <c r="A159" s="17" t="s">
        <v>3</v>
      </c>
      <c r="B159" s="4" t="s">
        <v>540</v>
      </c>
    </row>
    <row r="160" spans="1:6" ht="25.5">
      <c r="A160" s="17" t="s">
        <v>3</v>
      </c>
      <c r="B160" s="4" t="s">
        <v>541</v>
      </c>
    </row>
    <row r="161" spans="1:6">
      <c r="A161" s="17" t="s">
        <v>3</v>
      </c>
      <c r="B161" s="4" t="s">
        <v>531</v>
      </c>
    </row>
    <row r="162" spans="1:6">
      <c r="A162" s="17" t="s">
        <v>3</v>
      </c>
      <c r="B162" s="4" t="s">
        <v>521</v>
      </c>
    </row>
    <row r="163" spans="1:6" ht="30.6" customHeight="1">
      <c r="A163" s="17" t="s">
        <v>3</v>
      </c>
      <c r="B163" s="4" t="s">
        <v>818</v>
      </c>
    </row>
    <row r="164" spans="1:6" ht="25.5">
      <c r="A164" s="17" t="s">
        <v>3</v>
      </c>
      <c r="B164" s="4" t="s">
        <v>267</v>
      </c>
    </row>
    <row r="165" spans="1:6" ht="25.5">
      <c r="A165" s="17" t="s">
        <v>3</v>
      </c>
      <c r="B165" s="4" t="s">
        <v>542</v>
      </c>
    </row>
    <row r="166" spans="1:6">
      <c r="A166" s="17" t="s">
        <v>3</v>
      </c>
      <c r="B166" s="4" t="s">
        <v>162</v>
      </c>
    </row>
    <row r="167" spans="1:6">
      <c r="A167" s="17" t="s">
        <v>3</v>
      </c>
      <c r="B167" s="4" t="s">
        <v>519</v>
      </c>
    </row>
    <row r="168" spans="1:6" ht="172.5" customHeight="1">
      <c r="A168" s="17" t="s">
        <v>3</v>
      </c>
      <c r="B168" s="16" t="s">
        <v>520</v>
      </c>
    </row>
    <row r="169" spans="1:6" ht="127.5">
      <c r="A169" s="49" t="s">
        <v>546</v>
      </c>
      <c r="B169" s="272" t="s">
        <v>524</v>
      </c>
      <c r="C169" s="49" t="s">
        <v>55</v>
      </c>
      <c r="D169" s="54">
        <v>12</v>
      </c>
      <c r="E169" s="89">
        <v>0</v>
      </c>
      <c r="F169" s="55">
        <f>D169*E169</f>
        <v>0</v>
      </c>
    </row>
    <row r="170" spans="1:6">
      <c r="B170" s="4"/>
    </row>
    <row r="171" spans="1:6" ht="53.45" customHeight="1">
      <c r="A171" s="17" t="s">
        <v>61</v>
      </c>
      <c r="B171" s="4" t="s">
        <v>932</v>
      </c>
      <c r="C171" s="17" t="s">
        <v>56</v>
      </c>
      <c r="D171" s="24">
        <v>5</v>
      </c>
      <c r="E171" s="85">
        <v>0</v>
      </c>
      <c r="F171" s="18">
        <f>D171*E171</f>
        <v>0</v>
      </c>
    </row>
    <row r="172" spans="1:6">
      <c r="A172" s="17" t="s">
        <v>3</v>
      </c>
      <c r="B172" s="4" t="s">
        <v>549</v>
      </c>
    </row>
    <row r="173" spans="1:6" ht="43.9" customHeight="1">
      <c r="A173" s="17" t="s">
        <v>3</v>
      </c>
      <c r="B173" s="4" t="s">
        <v>1037</v>
      </c>
    </row>
    <row r="174" spans="1:6">
      <c r="A174" s="17" t="s">
        <v>3</v>
      </c>
      <c r="B174" s="4" t="s">
        <v>153</v>
      </c>
    </row>
    <row r="175" spans="1:6">
      <c r="A175" s="17" t="s">
        <v>3</v>
      </c>
      <c r="B175" s="4" t="s">
        <v>521</v>
      </c>
    </row>
    <row r="176" spans="1:6" ht="29.45" customHeight="1">
      <c r="A176" s="17" t="s">
        <v>3</v>
      </c>
      <c r="B176" s="4" t="s">
        <v>931</v>
      </c>
    </row>
    <row r="177" spans="1:6" ht="25.5">
      <c r="A177" s="17" t="s">
        <v>3</v>
      </c>
      <c r="B177" s="4" t="s">
        <v>267</v>
      </c>
    </row>
    <row r="178" spans="1:6" ht="25.5">
      <c r="A178" s="17" t="s">
        <v>3</v>
      </c>
      <c r="B178" s="4" t="s">
        <v>542</v>
      </c>
    </row>
    <row r="179" spans="1:6">
      <c r="A179" s="17" t="s">
        <v>3</v>
      </c>
      <c r="B179" s="4" t="s">
        <v>162</v>
      </c>
    </row>
    <row r="180" spans="1:6">
      <c r="A180" s="17" t="s">
        <v>3</v>
      </c>
      <c r="B180" s="4" t="s">
        <v>519</v>
      </c>
    </row>
    <row r="181" spans="1:6" ht="172.5" customHeight="1">
      <c r="A181" s="17" t="s">
        <v>3</v>
      </c>
      <c r="B181" s="16" t="s">
        <v>520</v>
      </c>
    </row>
    <row r="182" spans="1:6" ht="127.5">
      <c r="A182" s="49" t="s">
        <v>550</v>
      </c>
      <c r="B182" s="272" t="s">
        <v>524</v>
      </c>
      <c r="C182" s="49" t="s">
        <v>55</v>
      </c>
      <c r="D182" s="54">
        <v>42</v>
      </c>
      <c r="E182" s="89">
        <v>0</v>
      </c>
      <c r="F182" s="55">
        <f>D182*E182</f>
        <v>0</v>
      </c>
    </row>
    <row r="183" spans="1:6" ht="89.25">
      <c r="A183" s="49" t="s">
        <v>551</v>
      </c>
      <c r="B183" s="16" t="s">
        <v>478</v>
      </c>
      <c r="C183" s="49" t="s">
        <v>55</v>
      </c>
      <c r="D183" s="54">
        <v>16.8</v>
      </c>
      <c r="E183" s="89">
        <v>0</v>
      </c>
      <c r="F183" s="55">
        <f>D183*E183</f>
        <v>0</v>
      </c>
    </row>
    <row r="184" spans="1:6">
      <c r="B184" s="4"/>
    </row>
    <row r="185" spans="1:6" ht="53.45" customHeight="1">
      <c r="A185" s="17" t="s">
        <v>62</v>
      </c>
      <c r="B185" s="4" t="s">
        <v>933</v>
      </c>
      <c r="C185" s="17" t="s">
        <v>56</v>
      </c>
      <c r="D185" s="24">
        <v>10</v>
      </c>
      <c r="E185" s="85">
        <v>0</v>
      </c>
      <c r="F185" s="18">
        <f>D185*E185</f>
        <v>0</v>
      </c>
    </row>
    <row r="186" spans="1:6">
      <c r="A186" s="17" t="s">
        <v>3</v>
      </c>
      <c r="B186" s="4" t="s">
        <v>549</v>
      </c>
    </row>
    <row r="187" spans="1:6" ht="25.5">
      <c r="A187" s="17" t="s">
        <v>3</v>
      </c>
      <c r="B187" s="4" t="s">
        <v>1038</v>
      </c>
    </row>
    <row r="188" spans="1:6">
      <c r="A188" s="17" t="s">
        <v>3</v>
      </c>
      <c r="B188" s="4" t="s">
        <v>153</v>
      </c>
    </row>
    <row r="189" spans="1:6">
      <c r="A189" s="17" t="s">
        <v>3</v>
      </c>
      <c r="B189" s="4" t="s">
        <v>521</v>
      </c>
    </row>
    <row r="190" spans="1:6" ht="31.35" customHeight="1">
      <c r="A190" s="17" t="s">
        <v>3</v>
      </c>
      <c r="B190" s="4" t="s">
        <v>934</v>
      </c>
    </row>
    <row r="191" spans="1:6" ht="25.5">
      <c r="A191" s="17" t="s">
        <v>3</v>
      </c>
      <c r="B191" s="4" t="s">
        <v>267</v>
      </c>
    </row>
    <row r="192" spans="1:6" ht="25.5">
      <c r="A192" s="17" t="s">
        <v>3</v>
      </c>
      <c r="B192" s="4" t="s">
        <v>542</v>
      </c>
    </row>
    <row r="193" spans="1:6">
      <c r="A193" s="17" t="s">
        <v>3</v>
      </c>
      <c r="B193" s="4" t="s">
        <v>162</v>
      </c>
    </row>
    <row r="194" spans="1:6">
      <c r="A194" s="17" t="s">
        <v>3</v>
      </c>
      <c r="B194" s="4" t="s">
        <v>519</v>
      </c>
    </row>
    <row r="195" spans="1:6" ht="178.5">
      <c r="A195" s="17" t="s">
        <v>3</v>
      </c>
      <c r="B195" s="16" t="s">
        <v>520</v>
      </c>
    </row>
    <row r="196" spans="1:6" ht="127.5">
      <c r="A196" s="49" t="s">
        <v>552</v>
      </c>
      <c r="B196" s="272" t="s">
        <v>524</v>
      </c>
      <c r="C196" s="49" t="s">
        <v>55</v>
      </c>
      <c r="D196" s="54">
        <v>81</v>
      </c>
      <c r="E196" s="89">
        <v>0</v>
      </c>
      <c r="F196" s="55">
        <f>D196*E196</f>
        <v>0</v>
      </c>
    </row>
    <row r="197" spans="1:6" ht="89.25">
      <c r="A197" s="49" t="s">
        <v>556</v>
      </c>
      <c r="B197" s="16" t="s">
        <v>478</v>
      </c>
      <c r="C197" s="49" t="s">
        <v>55</v>
      </c>
      <c r="D197" s="54">
        <v>33.5</v>
      </c>
      <c r="E197" s="89">
        <v>0</v>
      </c>
      <c r="F197" s="55">
        <f>D197*E197</f>
        <v>0</v>
      </c>
    </row>
    <row r="198" spans="1:6">
      <c r="B198" s="4"/>
    </row>
    <row r="199" spans="1:6" ht="53.45" customHeight="1">
      <c r="A199" s="17" t="s">
        <v>63</v>
      </c>
      <c r="B199" s="4" t="s">
        <v>935</v>
      </c>
      <c r="C199" s="17" t="s">
        <v>56</v>
      </c>
      <c r="D199" s="24">
        <v>24</v>
      </c>
      <c r="E199" s="85">
        <v>0</v>
      </c>
      <c r="F199" s="18">
        <f>D199*E199</f>
        <v>0</v>
      </c>
    </row>
    <row r="200" spans="1:6">
      <c r="A200" s="17" t="s">
        <v>3</v>
      </c>
      <c r="B200" s="4" t="s">
        <v>553</v>
      </c>
    </row>
    <row r="201" spans="1:6" ht="25.5">
      <c r="A201" s="17" t="s">
        <v>3</v>
      </c>
      <c r="B201" s="4" t="s">
        <v>554</v>
      </c>
    </row>
    <row r="202" spans="1:6">
      <c r="A202" s="17" t="s">
        <v>3</v>
      </c>
      <c r="B202" s="4" t="s">
        <v>153</v>
      </c>
    </row>
    <row r="203" spans="1:6">
      <c r="A203" s="17" t="s">
        <v>3</v>
      </c>
      <c r="B203" s="4" t="s">
        <v>521</v>
      </c>
    </row>
    <row r="204" spans="1:6" ht="29.45" customHeight="1">
      <c r="A204" s="17" t="s">
        <v>3</v>
      </c>
      <c r="B204" s="4" t="s">
        <v>818</v>
      </c>
    </row>
    <row r="205" spans="1:6" ht="25.5">
      <c r="A205" s="17" t="s">
        <v>3</v>
      </c>
      <c r="B205" s="4" t="s">
        <v>267</v>
      </c>
    </row>
    <row r="206" spans="1:6" ht="25.5">
      <c r="A206" s="17" t="s">
        <v>3</v>
      </c>
      <c r="B206" s="4" t="s">
        <v>542</v>
      </c>
    </row>
    <row r="207" spans="1:6">
      <c r="A207" s="17" t="s">
        <v>3</v>
      </c>
      <c r="B207" s="4" t="s">
        <v>162</v>
      </c>
    </row>
    <row r="208" spans="1:6">
      <c r="A208" s="17" t="s">
        <v>3</v>
      </c>
      <c r="B208" s="4" t="s">
        <v>519</v>
      </c>
    </row>
    <row r="209" spans="1:6" ht="172.5" customHeight="1">
      <c r="A209" s="17" t="s">
        <v>3</v>
      </c>
      <c r="B209" s="16" t="s">
        <v>520</v>
      </c>
    </row>
    <row r="210" spans="1:6" ht="127.5">
      <c r="A210" s="49" t="s">
        <v>298</v>
      </c>
      <c r="B210" s="272" t="s">
        <v>524</v>
      </c>
      <c r="C210" s="49" t="s">
        <v>55</v>
      </c>
      <c r="D210" s="54">
        <v>156</v>
      </c>
      <c r="E210" s="89">
        <v>0</v>
      </c>
      <c r="F210" s="55">
        <f>D210*E210</f>
        <v>0</v>
      </c>
    </row>
    <row r="211" spans="1:6" ht="89.25">
      <c r="A211" s="49" t="s">
        <v>555</v>
      </c>
      <c r="B211" s="16" t="s">
        <v>478</v>
      </c>
      <c r="C211" s="49" t="s">
        <v>55</v>
      </c>
      <c r="D211" s="54">
        <v>46</v>
      </c>
      <c r="E211" s="89">
        <v>0</v>
      </c>
      <c r="F211" s="55">
        <f>D211*E211</f>
        <v>0</v>
      </c>
    </row>
    <row r="212" spans="1:6">
      <c r="B212" s="4"/>
    </row>
    <row r="213" spans="1:6" ht="53.45" customHeight="1">
      <c r="A213" s="17" t="s">
        <v>64</v>
      </c>
      <c r="B213" s="4" t="s">
        <v>936</v>
      </c>
      <c r="C213" s="17" t="s">
        <v>56</v>
      </c>
      <c r="D213" s="24">
        <v>33</v>
      </c>
      <c r="E213" s="85">
        <v>0</v>
      </c>
      <c r="F213" s="18">
        <f>D213*E213</f>
        <v>0</v>
      </c>
    </row>
    <row r="214" spans="1:6">
      <c r="A214" s="17" t="s">
        <v>3</v>
      </c>
      <c r="B214" s="4" t="s">
        <v>553</v>
      </c>
    </row>
    <row r="215" spans="1:6" ht="25.5">
      <c r="A215" s="17" t="s">
        <v>3</v>
      </c>
      <c r="B215" s="4" t="s">
        <v>1027</v>
      </c>
    </row>
    <row r="216" spans="1:6">
      <c r="A216" s="17" t="s">
        <v>3</v>
      </c>
      <c r="B216" s="4" t="s">
        <v>153</v>
      </c>
    </row>
    <row r="217" spans="1:6">
      <c r="A217" s="17" t="s">
        <v>3</v>
      </c>
      <c r="B217" s="4" t="s">
        <v>521</v>
      </c>
    </row>
    <row r="218" spans="1:6" ht="30" customHeight="1">
      <c r="A218" s="17" t="s">
        <v>3</v>
      </c>
      <c r="B218" s="4" t="s">
        <v>819</v>
      </c>
    </row>
    <row r="219" spans="1:6" ht="25.5">
      <c r="A219" s="17" t="s">
        <v>3</v>
      </c>
      <c r="B219" s="4" t="s">
        <v>267</v>
      </c>
    </row>
    <row r="220" spans="1:6" ht="25.5">
      <c r="A220" s="17" t="s">
        <v>3</v>
      </c>
      <c r="B220" s="4" t="s">
        <v>542</v>
      </c>
    </row>
    <row r="221" spans="1:6">
      <c r="A221" s="17" t="s">
        <v>3</v>
      </c>
      <c r="B221" s="4" t="s">
        <v>162</v>
      </c>
    </row>
    <row r="222" spans="1:6">
      <c r="A222" s="17" t="s">
        <v>3</v>
      </c>
      <c r="B222" s="4" t="s">
        <v>519</v>
      </c>
    </row>
    <row r="223" spans="1:6" ht="172.5" customHeight="1">
      <c r="A223" s="17" t="s">
        <v>3</v>
      </c>
      <c r="B223" s="16" t="s">
        <v>520</v>
      </c>
    </row>
    <row r="224" spans="1:6" ht="127.5">
      <c r="A224" s="49" t="s">
        <v>557</v>
      </c>
      <c r="B224" s="272" t="s">
        <v>524</v>
      </c>
      <c r="C224" s="49" t="s">
        <v>55</v>
      </c>
      <c r="D224" s="54">
        <v>214.5</v>
      </c>
      <c r="E224" s="89">
        <v>0</v>
      </c>
      <c r="F224" s="55">
        <f>D224*E224</f>
        <v>0</v>
      </c>
    </row>
    <row r="225" spans="1:6" ht="89.25">
      <c r="A225" s="49" t="s">
        <v>558</v>
      </c>
      <c r="B225" s="16" t="s">
        <v>478</v>
      </c>
      <c r="C225" s="49" t="s">
        <v>55</v>
      </c>
      <c r="D225" s="54">
        <v>61.2</v>
      </c>
      <c r="E225" s="89">
        <v>0</v>
      </c>
      <c r="F225" s="55">
        <f>D225*E225</f>
        <v>0</v>
      </c>
    </row>
    <row r="226" spans="1:6">
      <c r="B226" s="4"/>
    </row>
    <row r="227" spans="1:6" ht="53.45" customHeight="1">
      <c r="A227" s="17" t="s">
        <v>65</v>
      </c>
      <c r="B227" s="4" t="s">
        <v>562</v>
      </c>
      <c r="C227" s="17" t="s">
        <v>56</v>
      </c>
      <c r="D227" s="24">
        <v>20</v>
      </c>
      <c r="E227" s="85">
        <v>0</v>
      </c>
      <c r="F227" s="18">
        <f>D227*E227</f>
        <v>0</v>
      </c>
    </row>
    <row r="228" spans="1:6">
      <c r="A228" s="17" t="s">
        <v>3</v>
      </c>
      <c r="B228" s="4" t="s">
        <v>563</v>
      </c>
    </row>
    <row r="229" spans="1:6">
      <c r="A229" s="17" t="s">
        <v>3</v>
      </c>
      <c r="B229" s="4" t="s">
        <v>564</v>
      </c>
    </row>
    <row r="230" spans="1:6">
      <c r="A230" s="17" t="s">
        <v>3</v>
      </c>
      <c r="B230" s="4" t="s">
        <v>153</v>
      </c>
    </row>
    <row r="231" spans="1:6">
      <c r="A231" s="17" t="s">
        <v>3</v>
      </c>
      <c r="B231" s="4" t="s">
        <v>521</v>
      </c>
    </row>
    <row r="232" spans="1:6" ht="14.45" customHeight="1">
      <c r="A232" s="17" t="s">
        <v>3</v>
      </c>
      <c r="B232" s="4" t="s">
        <v>817</v>
      </c>
    </row>
    <row r="233" spans="1:6" ht="25.5">
      <c r="A233" s="17" t="s">
        <v>3</v>
      </c>
      <c r="B233" s="4" t="s">
        <v>267</v>
      </c>
    </row>
    <row r="234" spans="1:6">
      <c r="A234" s="17" t="s">
        <v>3</v>
      </c>
      <c r="B234" s="4" t="s">
        <v>268</v>
      </c>
    </row>
    <row r="235" spans="1:6">
      <c r="A235" s="17" t="s">
        <v>3</v>
      </c>
      <c r="B235" s="4" t="s">
        <v>162</v>
      </c>
    </row>
    <row r="236" spans="1:6">
      <c r="A236" s="17" t="s">
        <v>3</v>
      </c>
      <c r="B236" s="4" t="s">
        <v>519</v>
      </c>
    </row>
    <row r="237" spans="1:6" ht="172.5" customHeight="1">
      <c r="A237" s="17" t="s">
        <v>3</v>
      </c>
      <c r="B237" s="16" t="s">
        <v>520</v>
      </c>
    </row>
    <row r="238" spans="1:6" ht="127.5">
      <c r="A238" s="49" t="s">
        <v>345</v>
      </c>
      <c r="B238" s="272" t="s">
        <v>524</v>
      </c>
      <c r="C238" s="49" t="s">
        <v>55</v>
      </c>
      <c r="D238" s="54">
        <v>116</v>
      </c>
      <c r="E238" s="89">
        <v>0</v>
      </c>
      <c r="F238" s="55">
        <f>D238*E238</f>
        <v>0</v>
      </c>
    </row>
    <row r="239" spans="1:6" ht="89.25">
      <c r="A239" s="49" t="s">
        <v>565</v>
      </c>
      <c r="B239" s="16" t="s">
        <v>478</v>
      </c>
      <c r="C239" s="49" t="s">
        <v>55</v>
      </c>
      <c r="D239" s="54">
        <v>22</v>
      </c>
      <c r="E239" s="89">
        <v>0</v>
      </c>
      <c r="F239" s="55">
        <f>D239*E239</f>
        <v>0</v>
      </c>
    </row>
    <row r="240" spans="1:6">
      <c r="B240" s="16"/>
    </row>
    <row r="241" spans="1:6" ht="53.45" customHeight="1">
      <c r="A241" s="17" t="s">
        <v>66</v>
      </c>
      <c r="B241" s="4" t="s">
        <v>566</v>
      </c>
      <c r="C241" s="17" t="s">
        <v>56</v>
      </c>
      <c r="D241" s="24">
        <v>25</v>
      </c>
      <c r="E241" s="85">
        <v>0</v>
      </c>
      <c r="F241" s="18">
        <f>D241*E241</f>
        <v>0</v>
      </c>
    </row>
    <row r="242" spans="1:6">
      <c r="A242" s="17" t="s">
        <v>3</v>
      </c>
      <c r="B242" s="4" t="s">
        <v>563</v>
      </c>
    </row>
    <row r="243" spans="1:6">
      <c r="A243" s="17" t="s">
        <v>3</v>
      </c>
      <c r="B243" s="4" t="s">
        <v>564</v>
      </c>
    </row>
    <row r="244" spans="1:6">
      <c r="A244" s="17" t="s">
        <v>3</v>
      </c>
      <c r="B244" s="4" t="s">
        <v>153</v>
      </c>
    </row>
    <row r="245" spans="1:6">
      <c r="A245" s="17" t="s">
        <v>3</v>
      </c>
      <c r="B245" s="4" t="s">
        <v>521</v>
      </c>
    </row>
    <row r="246" spans="1:6" ht="14.45" customHeight="1">
      <c r="A246" s="17" t="s">
        <v>3</v>
      </c>
      <c r="B246" s="4" t="s">
        <v>817</v>
      </c>
    </row>
    <row r="247" spans="1:6" ht="25.5">
      <c r="A247" s="17" t="s">
        <v>3</v>
      </c>
      <c r="B247" s="4" t="s">
        <v>267</v>
      </c>
    </row>
    <row r="248" spans="1:6">
      <c r="A248" s="17" t="s">
        <v>3</v>
      </c>
      <c r="B248" s="4" t="s">
        <v>268</v>
      </c>
    </row>
    <row r="249" spans="1:6">
      <c r="A249" s="17" t="s">
        <v>3</v>
      </c>
      <c r="B249" s="4" t="s">
        <v>162</v>
      </c>
    </row>
    <row r="250" spans="1:6">
      <c r="A250" s="17" t="s">
        <v>3</v>
      </c>
      <c r="B250" s="4" t="s">
        <v>519</v>
      </c>
    </row>
    <row r="251" spans="1:6" ht="178.5">
      <c r="A251" s="17" t="s">
        <v>3</v>
      </c>
      <c r="B251" s="16" t="s">
        <v>520</v>
      </c>
    </row>
    <row r="252" spans="1:6" ht="127.5">
      <c r="A252" s="49" t="s">
        <v>567</v>
      </c>
      <c r="B252" s="272" t="s">
        <v>524</v>
      </c>
      <c r="C252" s="49" t="s">
        <v>55</v>
      </c>
      <c r="D252" s="54">
        <v>145</v>
      </c>
      <c r="E252" s="89">
        <v>0</v>
      </c>
      <c r="F252" s="55">
        <f>D252*E252</f>
        <v>0</v>
      </c>
    </row>
    <row r="253" spans="1:6" ht="89.25">
      <c r="A253" s="49" t="s">
        <v>568</v>
      </c>
      <c r="B253" s="16" t="s">
        <v>478</v>
      </c>
      <c r="C253" s="49" t="s">
        <v>55</v>
      </c>
      <c r="D253" s="54">
        <v>27.5</v>
      </c>
      <c r="E253" s="89">
        <v>0</v>
      </c>
      <c r="F253" s="55">
        <f>D253*E253</f>
        <v>0</v>
      </c>
    </row>
    <row r="254" spans="1:6">
      <c r="B254" s="4"/>
    </row>
    <row r="255" spans="1:6" ht="53.45" customHeight="1">
      <c r="A255" s="17" t="s">
        <v>68</v>
      </c>
      <c r="B255" s="4" t="s">
        <v>937</v>
      </c>
      <c r="C255" s="17" t="s">
        <v>56</v>
      </c>
      <c r="D255" s="24">
        <v>4</v>
      </c>
      <c r="E255" s="85">
        <v>0</v>
      </c>
      <c r="F255" s="18">
        <f>D255*E255</f>
        <v>0</v>
      </c>
    </row>
    <row r="256" spans="1:6">
      <c r="A256" s="17" t="s">
        <v>3</v>
      </c>
      <c r="B256" s="4" t="s">
        <v>943</v>
      </c>
    </row>
    <row r="257" spans="1:6" ht="25.5">
      <c r="A257" s="17" t="s">
        <v>3</v>
      </c>
      <c r="B257" s="4" t="s">
        <v>1039</v>
      </c>
    </row>
    <row r="258" spans="1:6">
      <c r="A258" s="17" t="s">
        <v>3</v>
      </c>
      <c r="B258" s="4" t="s">
        <v>153</v>
      </c>
    </row>
    <row r="259" spans="1:6">
      <c r="A259" s="17" t="s">
        <v>3</v>
      </c>
      <c r="B259" s="4" t="s">
        <v>521</v>
      </c>
    </row>
    <row r="260" spans="1:6" ht="29.45" customHeight="1">
      <c r="A260" s="17" t="s">
        <v>3</v>
      </c>
      <c r="B260" s="4" t="s">
        <v>931</v>
      </c>
    </row>
    <row r="261" spans="1:6" ht="25.5">
      <c r="A261" s="17" t="s">
        <v>3</v>
      </c>
      <c r="B261" s="4" t="s">
        <v>267</v>
      </c>
    </row>
    <row r="262" spans="1:6" ht="25.5">
      <c r="A262" s="17" t="s">
        <v>3</v>
      </c>
      <c r="B262" s="4" t="s">
        <v>542</v>
      </c>
    </row>
    <row r="263" spans="1:6">
      <c r="A263" s="17" t="s">
        <v>3</v>
      </c>
      <c r="B263" s="4" t="s">
        <v>162</v>
      </c>
    </row>
    <row r="264" spans="1:6">
      <c r="A264" s="17" t="s">
        <v>3</v>
      </c>
      <c r="B264" s="4" t="s">
        <v>519</v>
      </c>
    </row>
    <row r="265" spans="1:6" ht="172.5" customHeight="1">
      <c r="A265" s="17" t="s">
        <v>3</v>
      </c>
      <c r="B265" s="16" t="s">
        <v>520</v>
      </c>
    </row>
    <row r="266" spans="1:6" ht="127.5">
      <c r="A266" s="49" t="s">
        <v>938</v>
      </c>
      <c r="B266" s="272" t="s">
        <v>524</v>
      </c>
      <c r="C266" s="49" t="s">
        <v>55</v>
      </c>
      <c r="D266" s="54">
        <v>31.5</v>
      </c>
      <c r="E266" s="89">
        <v>0</v>
      </c>
      <c r="F266" s="55">
        <f>D266*E266</f>
        <v>0</v>
      </c>
    </row>
    <row r="267" spans="1:6" ht="89.25">
      <c r="A267" s="273" t="s">
        <v>939</v>
      </c>
      <c r="B267" s="16" t="s">
        <v>478</v>
      </c>
      <c r="C267" s="49" t="s">
        <v>55</v>
      </c>
      <c r="D267" s="54">
        <v>12.4</v>
      </c>
      <c r="E267" s="89">
        <v>0</v>
      </c>
      <c r="F267" s="55">
        <f>D267*E267</f>
        <v>0</v>
      </c>
    </row>
    <row r="268" spans="1:6" ht="11.25" customHeight="1">
      <c r="B268" s="4"/>
    </row>
    <row r="269" spans="1:6" ht="53.45" customHeight="1">
      <c r="A269" s="17" t="s">
        <v>69</v>
      </c>
      <c r="B269" s="4" t="s">
        <v>940</v>
      </c>
      <c r="C269" s="17" t="s">
        <v>56</v>
      </c>
      <c r="D269" s="24">
        <v>8</v>
      </c>
      <c r="E269" s="85">
        <v>0</v>
      </c>
      <c r="F269" s="18">
        <f>D269*E269</f>
        <v>0</v>
      </c>
    </row>
    <row r="270" spans="1:6">
      <c r="A270" s="17" t="s">
        <v>3</v>
      </c>
      <c r="B270" s="4" t="s">
        <v>943</v>
      </c>
    </row>
    <row r="271" spans="1:6" ht="25.5">
      <c r="A271" s="17" t="s">
        <v>3</v>
      </c>
      <c r="B271" s="4" t="s">
        <v>1040</v>
      </c>
    </row>
    <row r="272" spans="1:6">
      <c r="A272" s="17" t="s">
        <v>3</v>
      </c>
      <c r="B272" s="4" t="s">
        <v>153</v>
      </c>
    </row>
    <row r="273" spans="1:6">
      <c r="A273" s="17" t="s">
        <v>3</v>
      </c>
      <c r="B273" s="4" t="s">
        <v>521</v>
      </c>
    </row>
    <row r="274" spans="1:6" ht="31.35" customHeight="1">
      <c r="A274" s="17" t="s">
        <v>3</v>
      </c>
      <c r="B274" s="4" t="s">
        <v>934</v>
      </c>
    </row>
    <row r="275" spans="1:6" ht="25.5">
      <c r="A275" s="17" t="s">
        <v>3</v>
      </c>
      <c r="B275" s="4" t="s">
        <v>267</v>
      </c>
    </row>
    <row r="276" spans="1:6" ht="25.5">
      <c r="A276" s="17" t="s">
        <v>3</v>
      </c>
      <c r="B276" s="4" t="s">
        <v>542</v>
      </c>
    </row>
    <row r="277" spans="1:6">
      <c r="A277" s="17" t="s">
        <v>3</v>
      </c>
      <c r="B277" s="4" t="s">
        <v>162</v>
      </c>
    </row>
    <row r="278" spans="1:6">
      <c r="A278" s="17" t="s">
        <v>3</v>
      </c>
      <c r="B278" s="4" t="s">
        <v>519</v>
      </c>
    </row>
    <row r="279" spans="1:6" ht="172.5" customHeight="1">
      <c r="A279" s="17" t="s">
        <v>3</v>
      </c>
      <c r="B279" s="16" t="s">
        <v>520</v>
      </c>
    </row>
    <row r="280" spans="1:6" ht="127.5">
      <c r="A280" s="49" t="s">
        <v>941</v>
      </c>
      <c r="B280" s="272" t="s">
        <v>524</v>
      </c>
      <c r="C280" s="49" t="s">
        <v>55</v>
      </c>
      <c r="D280" s="54">
        <v>62</v>
      </c>
      <c r="E280" s="89">
        <v>0</v>
      </c>
      <c r="F280" s="55">
        <f>D280*E280</f>
        <v>0</v>
      </c>
    </row>
    <row r="281" spans="1:6" ht="89.25">
      <c r="A281" s="49" t="s">
        <v>942</v>
      </c>
      <c r="B281" s="16" t="s">
        <v>478</v>
      </c>
      <c r="C281" s="49" t="s">
        <v>55</v>
      </c>
      <c r="D281" s="54">
        <v>24.8</v>
      </c>
      <c r="E281" s="89">
        <v>0</v>
      </c>
      <c r="F281" s="55">
        <f>D281*E281</f>
        <v>0</v>
      </c>
    </row>
    <row r="282" spans="1:6" ht="13.5" customHeight="1">
      <c r="B282" s="4"/>
    </row>
    <row r="283" spans="1:6">
      <c r="A283" s="240"/>
      <c r="B283" s="338" t="s">
        <v>166</v>
      </c>
      <c r="C283" s="338"/>
      <c r="D283" s="338"/>
      <c r="E283" s="338"/>
      <c r="F283" s="29">
        <f>SUM(F15:F282)</f>
        <v>0</v>
      </c>
    </row>
  </sheetData>
  <sheetProtection algorithmName="SHA-512" hashValue="VNOae8p14bPn/+HBJ9ySWAf0hCh20RY02ElozuY6fcZhN+AK2R4gWozVlSFEYe3WJX8DMrLVjTUR+IDLrj9anQ==" saltValue="6c3xBYCfABof+guaCsNIcQ==" spinCount="100000" sheet="1" objects="1" scenarios="1"/>
  <mergeCells count="3">
    <mergeCell ref="A1:F1"/>
    <mergeCell ref="A3:F3"/>
    <mergeCell ref="B283:E283"/>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&amp;LIII.4. STAVBNO POHIŠTVO&amp;RStran &amp;P od &amp;N</oddFooter>
  </headerFooter>
  <rowBreaks count="2" manualBreakCount="2">
    <brk id="25" max="16383" man="1"/>
    <brk id="26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8348-1059-42B0-B788-2E53BE0CE8FB}">
  <sheetPr>
    <tabColor rgb="FF92D050"/>
  </sheetPr>
  <dimension ref="A1:I66"/>
  <sheetViews>
    <sheetView view="pageBreakPreview" zoomScaleNormal="100" zoomScaleSheetLayoutView="100" workbookViewId="0">
      <selection activeCell="E15" sqref="E15"/>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7.7109375" style="24" customWidth="1"/>
    <col min="6" max="6" width="17.7109375" style="18" customWidth="1"/>
  </cols>
  <sheetData>
    <row r="1" spans="1:6" ht="15.75">
      <c r="A1" s="355" t="s">
        <v>95</v>
      </c>
      <c r="B1" s="355"/>
      <c r="C1" s="355"/>
      <c r="D1" s="355"/>
      <c r="E1" s="355"/>
      <c r="F1" s="355"/>
    </row>
    <row r="3" spans="1:6" ht="15.75">
      <c r="A3" s="355" t="s">
        <v>274</v>
      </c>
      <c r="B3" s="355"/>
      <c r="C3" s="355"/>
      <c r="D3" s="355"/>
      <c r="E3" s="355"/>
      <c r="F3" s="355"/>
    </row>
    <row r="5" spans="1:6">
      <c r="B5" s="32" t="s">
        <v>47</v>
      </c>
    </row>
    <row r="6" spans="1:6" s="56" customFormat="1" ht="56.45" customHeight="1">
      <c r="A6" s="19" t="s">
        <v>3</v>
      </c>
      <c r="B6" s="36" t="s">
        <v>143</v>
      </c>
      <c r="C6" s="19"/>
      <c r="D6" s="26"/>
      <c r="E6" s="26"/>
      <c r="F6" s="30"/>
    </row>
    <row r="7" spans="1:6" s="56" customFormat="1" ht="45" customHeight="1">
      <c r="A7" s="19" t="s">
        <v>3</v>
      </c>
      <c r="B7" s="14" t="s">
        <v>130</v>
      </c>
      <c r="C7" s="19"/>
      <c r="D7" s="26"/>
      <c r="E7" s="26"/>
      <c r="F7" s="30"/>
    </row>
    <row r="8" spans="1:6" s="56" customFormat="1" ht="65.25" customHeight="1">
      <c r="A8" s="19" t="s">
        <v>3</v>
      </c>
      <c r="B8" s="274" t="s">
        <v>283</v>
      </c>
      <c r="C8" s="19"/>
      <c r="D8" s="26"/>
      <c r="E8" s="26"/>
      <c r="F8" s="30"/>
    </row>
    <row r="9" spans="1:6" s="56" customFormat="1" ht="141" customHeight="1">
      <c r="A9" s="19" t="s">
        <v>3</v>
      </c>
      <c r="B9" s="274" t="s">
        <v>475</v>
      </c>
      <c r="C9" s="19"/>
      <c r="D9" s="26"/>
      <c r="E9" s="26"/>
      <c r="F9" s="30"/>
    </row>
    <row r="10" spans="1:6" s="56" customFormat="1" ht="27.75" customHeight="1">
      <c r="A10" s="19" t="s">
        <v>3</v>
      </c>
      <c r="B10" s="53" t="s">
        <v>151</v>
      </c>
      <c r="C10" s="19"/>
      <c r="D10" s="26"/>
      <c r="E10" s="26"/>
      <c r="F10" s="30"/>
    </row>
    <row r="11" spans="1:6" ht="28.5" customHeight="1">
      <c r="A11" s="17" t="s">
        <v>3</v>
      </c>
      <c r="B11" s="14" t="s">
        <v>569</v>
      </c>
    </row>
    <row r="12" spans="1:6" ht="19.5" customHeight="1">
      <c r="B12" s="36"/>
    </row>
    <row r="13" spans="1:6">
      <c r="A13" s="21" t="s">
        <v>48</v>
      </c>
      <c r="B13" s="33" t="s">
        <v>49</v>
      </c>
      <c r="C13" s="21" t="s">
        <v>50</v>
      </c>
      <c r="D13" s="25" t="s">
        <v>51</v>
      </c>
      <c r="E13" s="25" t="s">
        <v>52</v>
      </c>
      <c r="F13" s="28" t="s">
        <v>53</v>
      </c>
    </row>
    <row r="14" spans="1:6">
      <c r="B14" s="34"/>
    </row>
    <row r="15" spans="1:6" ht="51">
      <c r="A15" s="275" t="s">
        <v>30</v>
      </c>
      <c r="B15" s="4" t="s">
        <v>904</v>
      </c>
      <c r="C15" s="17" t="s">
        <v>56</v>
      </c>
      <c r="D15" s="24">
        <v>2</v>
      </c>
      <c r="E15" s="85">
        <v>0</v>
      </c>
      <c r="F15" s="18">
        <f>D15*E15</f>
        <v>0</v>
      </c>
    </row>
    <row r="16" spans="1:6">
      <c r="A16" s="275" t="s">
        <v>3</v>
      </c>
      <c r="B16" s="276" t="s">
        <v>1028</v>
      </c>
    </row>
    <row r="17" spans="1:2" ht="14.25" customHeight="1">
      <c r="A17" s="275" t="s">
        <v>3</v>
      </c>
      <c r="B17" s="4" t="s">
        <v>1029</v>
      </c>
    </row>
    <row r="18" spans="1:2" ht="31.15" customHeight="1">
      <c r="A18" s="275" t="s">
        <v>3</v>
      </c>
      <c r="B18" s="4" t="s">
        <v>905</v>
      </c>
    </row>
    <row r="19" spans="1:2">
      <c r="A19" s="17" t="s">
        <v>3</v>
      </c>
      <c r="B19" s="4" t="s">
        <v>155</v>
      </c>
    </row>
    <row r="20" spans="1:2" ht="25.5">
      <c r="A20" s="17" t="s">
        <v>3</v>
      </c>
      <c r="B20" s="4" t="s">
        <v>271</v>
      </c>
    </row>
    <row r="21" spans="1:2">
      <c r="A21" s="17" t="s">
        <v>3</v>
      </c>
      <c r="B21" s="34" t="s">
        <v>476</v>
      </c>
    </row>
    <row r="22" spans="1:2">
      <c r="A22" s="275" t="s">
        <v>3</v>
      </c>
      <c r="B22" s="276" t="s">
        <v>269</v>
      </c>
    </row>
    <row r="23" spans="1:2">
      <c r="A23" s="275" t="s">
        <v>3</v>
      </c>
      <c r="B23" s="276" t="s">
        <v>270</v>
      </c>
    </row>
    <row r="24" spans="1:2">
      <c r="A24" s="275" t="s">
        <v>3</v>
      </c>
      <c r="B24" s="4" t="s">
        <v>477</v>
      </c>
    </row>
    <row r="25" spans="1:2">
      <c r="A25" s="275" t="s">
        <v>3</v>
      </c>
      <c r="B25" s="276" t="s">
        <v>158</v>
      </c>
    </row>
    <row r="26" spans="1:2">
      <c r="A26" s="17" t="s">
        <v>3</v>
      </c>
      <c r="B26" s="4" t="s">
        <v>160</v>
      </c>
    </row>
    <row r="27" spans="1:2">
      <c r="A27" s="17" t="s">
        <v>3</v>
      </c>
      <c r="B27" s="4" t="s">
        <v>162</v>
      </c>
    </row>
    <row r="28" spans="1:2">
      <c r="A28" s="17" t="s">
        <v>3</v>
      </c>
      <c r="B28" s="4" t="s">
        <v>273</v>
      </c>
    </row>
    <row r="29" spans="1:2" ht="15.75" customHeight="1">
      <c r="A29" s="17" t="s">
        <v>3</v>
      </c>
      <c r="B29" s="4" t="s">
        <v>272</v>
      </c>
    </row>
    <row r="30" spans="1:2">
      <c r="A30" s="17" t="s">
        <v>3</v>
      </c>
      <c r="B30" s="4" t="s">
        <v>156</v>
      </c>
    </row>
    <row r="31" spans="1:2">
      <c r="A31" s="17" t="s">
        <v>3</v>
      </c>
      <c r="B31" s="4" t="s">
        <v>164</v>
      </c>
    </row>
    <row r="32" spans="1:2" ht="46.15" customHeight="1">
      <c r="A32" s="17" t="s">
        <v>3</v>
      </c>
      <c r="B32" s="4" t="s">
        <v>161</v>
      </c>
    </row>
    <row r="33" spans="1:6" ht="127.5">
      <c r="A33" s="17" t="s">
        <v>3</v>
      </c>
      <c r="B33" s="4" t="s">
        <v>813</v>
      </c>
    </row>
    <row r="34" spans="1:6" ht="89.25">
      <c r="A34" s="49" t="s">
        <v>152</v>
      </c>
      <c r="B34" s="16" t="s">
        <v>815</v>
      </c>
      <c r="C34" s="49" t="s">
        <v>55</v>
      </c>
      <c r="D34" s="54">
        <v>2</v>
      </c>
      <c r="E34" s="89">
        <v>0</v>
      </c>
      <c r="F34" s="55">
        <f>D34*E34</f>
        <v>0</v>
      </c>
    </row>
    <row r="35" spans="1:6" ht="140.25">
      <c r="A35" s="49" t="s">
        <v>159</v>
      </c>
      <c r="B35" s="16" t="s">
        <v>816</v>
      </c>
      <c r="C35" s="49" t="s">
        <v>55</v>
      </c>
      <c r="D35" s="54">
        <v>11.4</v>
      </c>
      <c r="E35" s="89">
        <v>0</v>
      </c>
      <c r="F35" s="55">
        <f>D35*E35</f>
        <v>0</v>
      </c>
    </row>
    <row r="36" spans="1:6">
      <c r="A36" s="49"/>
      <c r="B36" s="16"/>
      <c r="C36" s="49"/>
      <c r="D36" s="54"/>
      <c r="E36" s="54"/>
      <c r="F36" s="55"/>
    </row>
    <row r="37" spans="1:6" ht="51">
      <c r="A37" s="275" t="s">
        <v>32</v>
      </c>
      <c r="B37" s="4" t="s">
        <v>906</v>
      </c>
      <c r="C37" s="17" t="s">
        <v>56</v>
      </c>
      <c r="D37" s="24">
        <v>1</v>
      </c>
      <c r="E37" s="85">
        <v>0</v>
      </c>
      <c r="F37" s="18">
        <f>D37*E37</f>
        <v>0</v>
      </c>
    </row>
    <row r="38" spans="1:6">
      <c r="A38" s="275" t="s">
        <v>3</v>
      </c>
      <c r="B38" s="276" t="s">
        <v>1028</v>
      </c>
    </row>
    <row r="39" spans="1:6" ht="14.25" customHeight="1">
      <c r="A39" s="275" t="s">
        <v>3</v>
      </c>
      <c r="B39" s="4" t="s">
        <v>1029</v>
      </c>
    </row>
    <row r="40" spans="1:6" ht="31.15" customHeight="1">
      <c r="A40" s="275" t="s">
        <v>3</v>
      </c>
      <c r="B40" s="4" t="s">
        <v>905</v>
      </c>
    </row>
    <row r="41" spans="1:6">
      <c r="A41" s="17" t="s">
        <v>3</v>
      </c>
      <c r="B41" s="4" t="s">
        <v>155</v>
      </c>
    </row>
    <row r="42" spans="1:6" ht="25.5">
      <c r="A42" s="17" t="s">
        <v>3</v>
      </c>
      <c r="B42" s="4" t="s">
        <v>271</v>
      </c>
    </row>
    <row r="43" spans="1:6">
      <c r="A43" s="17" t="s">
        <v>3</v>
      </c>
      <c r="B43" s="34" t="s">
        <v>476</v>
      </c>
    </row>
    <row r="44" spans="1:6">
      <c r="A44" s="275" t="s">
        <v>3</v>
      </c>
      <c r="B44" s="276" t="s">
        <v>269</v>
      </c>
    </row>
    <row r="45" spans="1:6">
      <c r="A45" s="275" t="s">
        <v>3</v>
      </c>
      <c r="B45" s="276" t="s">
        <v>270</v>
      </c>
    </row>
    <row r="46" spans="1:6">
      <c r="A46" s="275" t="s">
        <v>3</v>
      </c>
      <c r="B46" s="4" t="s">
        <v>477</v>
      </c>
    </row>
    <row r="47" spans="1:6">
      <c r="A47" s="275" t="s">
        <v>3</v>
      </c>
      <c r="B47" s="276" t="s">
        <v>158</v>
      </c>
    </row>
    <row r="48" spans="1:6">
      <c r="A48" s="17" t="s">
        <v>3</v>
      </c>
      <c r="B48" s="4" t="s">
        <v>160</v>
      </c>
    </row>
    <row r="49" spans="1:6">
      <c r="A49" s="17" t="s">
        <v>3</v>
      </c>
      <c r="B49" s="4" t="s">
        <v>162</v>
      </c>
    </row>
    <row r="50" spans="1:6">
      <c r="A50" s="17" t="s">
        <v>3</v>
      </c>
      <c r="B50" s="4" t="s">
        <v>273</v>
      </c>
    </row>
    <row r="51" spans="1:6" ht="15.75" customHeight="1">
      <c r="A51" s="17" t="s">
        <v>3</v>
      </c>
      <c r="B51" s="4" t="s">
        <v>272</v>
      </c>
    </row>
    <row r="52" spans="1:6">
      <c r="A52" s="17" t="s">
        <v>3</v>
      </c>
      <c r="B52" s="4" t="s">
        <v>156</v>
      </c>
    </row>
    <row r="53" spans="1:6">
      <c r="A53" s="17" t="s">
        <v>3</v>
      </c>
      <c r="B53" s="4" t="s">
        <v>164</v>
      </c>
    </row>
    <row r="54" spans="1:6" ht="45.6" customHeight="1">
      <c r="A54" s="17" t="s">
        <v>3</v>
      </c>
      <c r="B54" s="4" t="s">
        <v>161</v>
      </c>
    </row>
    <row r="55" spans="1:6" ht="127.5">
      <c r="A55" s="17" t="s">
        <v>3</v>
      </c>
      <c r="B55" s="4" t="s">
        <v>813</v>
      </c>
    </row>
    <row r="56" spans="1:6" ht="89.25">
      <c r="A56" s="49" t="s">
        <v>286</v>
      </c>
      <c r="B56" s="16" t="s">
        <v>815</v>
      </c>
      <c r="C56" s="49" t="s">
        <v>55</v>
      </c>
      <c r="D56" s="54">
        <v>1</v>
      </c>
      <c r="E56" s="89">
        <v>0</v>
      </c>
      <c r="F56" s="55">
        <f>D56*E56</f>
        <v>0</v>
      </c>
    </row>
    <row r="57" spans="1:6" ht="140.25">
      <c r="A57" s="49" t="s">
        <v>479</v>
      </c>
      <c r="B57" s="16" t="s">
        <v>816</v>
      </c>
      <c r="C57" s="49" t="s">
        <v>55</v>
      </c>
      <c r="D57" s="54">
        <v>5.7</v>
      </c>
      <c r="E57" s="89">
        <v>0</v>
      </c>
      <c r="F57" s="55">
        <f>D57*E57</f>
        <v>0</v>
      </c>
    </row>
    <row r="58" spans="1:6">
      <c r="A58" s="275"/>
      <c r="B58" s="276"/>
    </row>
    <row r="59" spans="1:6" ht="18" customHeight="1">
      <c r="A59" s="17" t="s">
        <v>34</v>
      </c>
      <c r="B59" s="16" t="s">
        <v>517</v>
      </c>
      <c r="C59" s="17" t="s">
        <v>54</v>
      </c>
      <c r="D59" s="24">
        <v>1</v>
      </c>
      <c r="E59" s="85">
        <v>0</v>
      </c>
      <c r="F59" s="18">
        <f>D59*E59</f>
        <v>0</v>
      </c>
    </row>
    <row r="61" spans="1:6">
      <c r="A61" s="240"/>
      <c r="B61" s="338" t="s">
        <v>276</v>
      </c>
      <c r="C61" s="338"/>
      <c r="D61" s="338"/>
      <c r="E61" s="338"/>
      <c r="F61" s="29">
        <f>SUM(F15:F60)</f>
        <v>0</v>
      </c>
    </row>
    <row r="66" spans="9:9">
      <c r="I66" s="144"/>
    </row>
  </sheetData>
  <sheetProtection algorithmName="SHA-512" hashValue="LDa9O6299iUstbnc1g5Hj3bIAxtMhe5EuTWCQ76iwQ8D5krwtmilMDrSGdNIFlkQ7zADawVC6CmgLlUf56dTlA==" saltValue="r3Ija3hmBwhzuwBx9Aachg==" spinCount="100000" sheet="1" objects="1" scenarios="1"/>
  <mergeCells count="3">
    <mergeCell ref="A1:F1"/>
    <mergeCell ref="A3:F3"/>
    <mergeCell ref="B61:E61"/>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&amp;LIII.5. ALU DELA&amp;RStran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3FF4-969E-4CCB-A717-419AE6982CB6}">
  <sheetPr>
    <tabColor rgb="FF92D050"/>
  </sheetPr>
  <dimension ref="A1:F271"/>
  <sheetViews>
    <sheetView view="pageBreakPreview" topLeftCell="A212"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5.7109375" style="24" customWidth="1"/>
    <col min="6" max="6" width="15.7109375" style="18" customWidth="1"/>
  </cols>
  <sheetData>
    <row r="1" spans="1:6" ht="15.75">
      <c r="A1" s="355" t="s">
        <v>95</v>
      </c>
      <c r="B1" s="355"/>
      <c r="C1" s="355"/>
      <c r="D1" s="355"/>
      <c r="E1" s="355"/>
      <c r="F1" s="355"/>
    </row>
    <row r="3" spans="1:6" ht="15.75">
      <c r="A3" s="355" t="s">
        <v>302</v>
      </c>
      <c r="B3" s="355"/>
      <c r="C3" s="355"/>
      <c r="D3" s="355"/>
      <c r="E3" s="355"/>
      <c r="F3" s="355"/>
    </row>
    <row r="5" spans="1:6" s="56" customFormat="1">
      <c r="A5" s="19"/>
      <c r="B5" s="32" t="s">
        <v>47</v>
      </c>
      <c r="C5" s="19"/>
      <c r="D5" s="26"/>
      <c r="E5" s="26"/>
      <c r="F5" s="30"/>
    </row>
    <row r="6" spans="1:6" s="56" customFormat="1" ht="60" customHeight="1">
      <c r="A6" s="19" t="s">
        <v>3</v>
      </c>
      <c r="B6" s="14" t="s">
        <v>143</v>
      </c>
      <c r="C6" s="19"/>
      <c r="D6" s="26"/>
      <c r="E6" s="26"/>
      <c r="F6" s="30"/>
    </row>
    <row r="7" spans="1:6" s="56" customFormat="1" ht="45" customHeight="1">
      <c r="A7" s="19" t="s">
        <v>3</v>
      </c>
      <c r="B7" s="14" t="s">
        <v>130</v>
      </c>
      <c r="C7" s="19"/>
      <c r="D7" s="26"/>
      <c r="E7" s="26"/>
      <c r="F7" s="30"/>
    </row>
    <row r="8" spans="1:6" s="56" customFormat="1" ht="71.45" customHeight="1">
      <c r="A8" s="19" t="s">
        <v>3</v>
      </c>
      <c r="B8" s="274" t="s">
        <v>480</v>
      </c>
      <c r="C8" s="19"/>
      <c r="D8" s="26"/>
      <c r="E8" s="26"/>
      <c r="F8" s="30"/>
    </row>
    <row r="9" spans="1:6" s="56" customFormat="1" ht="111" customHeight="1">
      <c r="A9" s="19" t="s">
        <v>3</v>
      </c>
      <c r="B9" s="274" t="s">
        <v>481</v>
      </c>
      <c r="C9" s="19"/>
      <c r="D9" s="26"/>
      <c r="E9" s="26"/>
      <c r="F9" s="30"/>
    </row>
    <row r="10" spans="1:6" ht="51">
      <c r="A10" s="19" t="s">
        <v>3</v>
      </c>
      <c r="B10" s="14" t="s">
        <v>142</v>
      </c>
    </row>
    <row r="11" spans="1:6" ht="76.5">
      <c r="A11" s="19" t="s">
        <v>3</v>
      </c>
      <c r="B11" s="14" t="s">
        <v>165</v>
      </c>
    </row>
    <row r="12" spans="1:6" ht="38.25">
      <c r="A12" s="19" t="s">
        <v>3</v>
      </c>
      <c r="B12" s="14" t="s">
        <v>388</v>
      </c>
    </row>
    <row r="13" spans="1:6" ht="25.5">
      <c r="A13" s="19" t="s">
        <v>3</v>
      </c>
      <c r="B13" s="14" t="s">
        <v>389</v>
      </c>
    </row>
    <row r="14" spans="1:6" ht="27.75" customHeight="1">
      <c r="A14" s="17" t="s">
        <v>3</v>
      </c>
      <c r="B14" s="53" t="s">
        <v>151</v>
      </c>
    </row>
    <row r="15" spans="1:6" ht="24.75">
      <c r="A15" s="17" t="s">
        <v>3</v>
      </c>
      <c r="B15" s="14" t="s">
        <v>569</v>
      </c>
    </row>
    <row r="16" spans="1:6" ht="19.5" customHeight="1">
      <c r="B16" s="36"/>
    </row>
    <row r="17" spans="1:6">
      <c r="A17" s="21" t="s">
        <v>48</v>
      </c>
      <c r="B17" s="33" t="s">
        <v>49</v>
      </c>
      <c r="C17" s="21" t="s">
        <v>50</v>
      </c>
      <c r="D17" s="25" t="s">
        <v>51</v>
      </c>
      <c r="E17" s="25" t="s">
        <v>52</v>
      </c>
      <c r="F17" s="28" t="s">
        <v>53</v>
      </c>
    </row>
    <row r="18" spans="1:6">
      <c r="B18" s="34"/>
    </row>
    <row r="19" spans="1:6" ht="43.15" customHeight="1">
      <c r="A19" s="275" t="s">
        <v>30</v>
      </c>
      <c r="B19" s="4" t="s">
        <v>910</v>
      </c>
      <c r="C19" s="17" t="s">
        <v>56</v>
      </c>
      <c r="D19" s="24">
        <v>3</v>
      </c>
      <c r="E19" s="85">
        <v>0</v>
      </c>
      <c r="F19" s="18">
        <f>D19*E19</f>
        <v>0</v>
      </c>
    </row>
    <row r="20" spans="1:6">
      <c r="A20" s="275" t="s">
        <v>3</v>
      </c>
      <c r="B20" s="276" t="s">
        <v>484</v>
      </c>
    </row>
    <row r="21" spans="1:6" ht="14.25" customHeight="1">
      <c r="A21" s="275" t="s">
        <v>3</v>
      </c>
      <c r="B21" s="4" t="s">
        <v>485</v>
      </c>
    </row>
    <row r="22" spans="1:6" ht="30.6" customHeight="1">
      <c r="A22" s="275" t="s">
        <v>3</v>
      </c>
      <c r="B22" s="4" t="s">
        <v>911</v>
      </c>
    </row>
    <row r="23" spans="1:6" ht="19.350000000000001" customHeight="1">
      <c r="A23" s="275" t="s">
        <v>3</v>
      </c>
      <c r="B23" s="4" t="s">
        <v>284</v>
      </c>
    </row>
    <row r="24" spans="1:6" ht="19.350000000000001" customHeight="1">
      <c r="A24" s="275" t="s">
        <v>3</v>
      </c>
      <c r="B24" s="4" t="s">
        <v>503</v>
      </c>
    </row>
    <row r="25" spans="1:6">
      <c r="A25" s="17" t="s">
        <v>3</v>
      </c>
      <c r="B25" s="4" t="s">
        <v>155</v>
      </c>
    </row>
    <row r="26" spans="1:6" ht="25.5">
      <c r="A26" s="17" t="s">
        <v>3</v>
      </c>
      <c r="B26" s="4" t="s">
        <v>271</v>
      </c>
    </row>
    <row r="27" spans="1:6">
      <c r="A27" s="17" t="s">
        <v>3</v>
      </c>
      <c r="B27" s="34" t="s">
        <v>277</v>
      </c>
    </row>
    <row r="28" spans="1:6" ht="15.6" customHeight="1">
      <c r="A28" s="275" t="s">
        <v>3</v>
      </c>
      <c r="B28" s="4" t="s">
        <v>163</v>
      </c>
    </row>
    <row r="29" spans="1:6">
      <c r="A29" s="275" t="s">
        <v>3</v>
      </c>
      <c r="B29" s="276" t="s">
        <v>270</v>
      </c>
    </row>
    <row r="30" spans="1:6">
      <c r="A30" s="275" t="s">
        <v>3</v>
      </c>
      <c r="B30" s="4" t="s">
        <v>154</v>
      </c>
    </row>
    <row r="31" spans="1:6">
      <c r="A31" s="275" t="s">
        <v>3</v>
      </c>
      <c r="B31" s="276" t="s">
        <v>158</v>
      </c>
    </row>
    <row r="32" spans="1:6">
      <c r="A32" s="17" t="s">
        <v>3</v>
      </c>
      <c r="B32" s="4" t="s">
        <v>160</v>
      </c>
    </row>
    <row r="33" spans="1:6">
      <c r="A33" s="17" t="s">
        <v>3</v>
      </c>
      <c r="B33" s="4" t="s">
        <v>162</v>
      </c>
    </row>
    <row r="34" spans="1:6">
      <c r="A34" s="17" t="s">
        <v>3</v>
      </c>
      <c r="B34" s="4" t="s">
        <v>273</v>
      </c>
    </row>
    <row r="35" spans="1:6" ht="15.75" customHeight="1">
      <c r="A35" s="17" t="s">
        <v>3</v>
      </c>
      <c r="B35" s="4" t="s">
        <v>157</v>
      </c>
    </row>
    <row r="36" spans="1:6">
      <c r="A36" s="17" t="s">
        <v>3</v>
      </c>
      <c r="B36" s="4" t="s">
        <v>156</v>
      </c>
    </row>
    <row r="37" spans="1:6">
      <c r="A37" s="17" t="s">
        <v>3</v>
      </c>
      <c r="B37" s="4" t="s">
        <v>164</v>
      </c>
    </row>
    <row r="38" spans="1:6" ht="44.45" customHeight="1">
      <c r="A38" s="17" t="s">
        <v>3</v>
      </c>
      <c r="B38" s="4" t="s">
        <v>161</v>
      </c>
    </row>
    <row r="39" spans="1:6" ht="124.15" customHeight="1">
      <c r="A39" s="17" t="s">
        <v>3</v>
      </c>
      <c r="B39" s="4" t="s">
        <v>813</v>
      </c>
    </row>
    <row r="41" spans="1:6" ht="54" customHeight="1">
      <c r="A41" s="275" t="s">
        <v>32</v>
      </c>
      <c r="B41" s="4" t="s">
        <v>486</v>
      </c>
      <c r="C41" s="17" t="s">
        <v>56</v>
      </c>
      <c r="D41" s="24">
        <v>1</v>
      </c>
      <c r="E41" s="85">
        <v>0</v>
      </c>
      <c r="F41" s="18">
        <f>D41*E41</f>
        <v>0</v>
      </c>
    </row>
    <row r="42" spans="1:6">
      <c r="A42" s="275" t="s">
        <v>3</v>
      </c>
      <c r="B42" s="276" t="s">
        <v>1030</v>
      </c>
    </row>
    <row r="43" spans="1:6" ht="14.25" customHeight="1">
      <c r="A43" s="275" t="s">
        <v>3</v>
      </c>
      <c r="B43" s="4" t="s">
        <v>1031</v>
      </c>
    </row>
    <row r="44" spans="1:6" ht="30.6" customHeight="1">
      <c r="A44" s="275" t="s">
        <v>3</v>
      </c>
      <c r="B44" s="4" t="s">
        <v>911</v>
      </c>
    </row>
    <row r="45" spans="1:6" ht="19.350000000000001" customHeight="1">
      <c r="A45" s="275" t="s">
        <v>3</v>
      </c>
      <c r="B45" s="4" t="s">
        <v>284</v>
      </c>
    </row>
    <row r="46" spans="1:6" ht="19.350000000000001" customHeight="1">
      <c r="A46" s="275" t="s">
        <v>3</v>
      </c>
      <c r="B46" s="4" t="s">
        <v>503</v>
      </c>
    </row>
    <row r="47" spans="1:6">
      <c r="A47" s="17" t="s">
        <v>3</v>
      </c>
      <c r="B47" s="4" t="s">
        <v>509</v>
      </c>
    </row>
    <row r="48" spans="1:6" ht="25.5">
      <c r="A48" s="17" t="s">
        <v>3</v>
      </c>
      <c r="B48" s="4" t="s">
        <v>271</v>
      </c>
    </row>
    <row r="49" spans="1:6">
      <c r="A49" s="17" t="s">
        <v>3</v>
      </c>
      <c r="B49" s="34" t="s">
        <v>277</v>
      </c>
    </row>
    <row r="50" spans="1:6" ht="15.6" customHeight="1">
      <c r="A50" s="275" t="s">
        <v>3</v>
      </c>
      <c r="B50" s="4" t="s">
        <v>163</v>
      </c>
    </row>
    <row r="51" spans="1:6">
      <c r="A51" s="275" t="s">
        <v>3</v>
      </c>
      <c r="B51" s="276" t="s">
        <v>270</v>
      </c>
    </row>
    <row r="52" spans="1:6">
      <c r="A52" s="275" t="s">
        <v>3</v>
      </c>
      <c r="B52" s="4" t="s">
        <v>488</v>
      </c>
    </row>
    <row r="53" spans="1:6">
      <c r="A53" s="275" t="s">
        <v>3</v>
      </c>
      <c r="B53" s="276" t="s">
        <v>158</v>
      </c>
    </row>
    <row r="54" spans="1:6">
      <c r="A54" s="17" t="s">
        <v>3</v>
      </c>
      <c r="B54" s="4" t="s">
        <v>160</v>
      </c>
    </row>
    <row r="55" spans="1:6">
      <c r="A55" s="17" t="s">
        <v>3</v>
      </c>
      <c r="B55" s="4" t="s">
        <v>162</v>
      </c>
    </row>
    <row r="56" spans="1:6">
      <c r="A56" s="17" t="s">
        <v>3</v>
      </c>
      <c r="B56" s="4" t="s">
        <v>273</v>
      </c>
    </row>
    <row r="57" spans="1:6" ht="15.75" customHeight="1">
      <c r="A57" s="17" t="s">
        <v>3</v>
      </c>
      <c r="B57" s="4" t="s">
        <v>489</v>
      </c>
    </row>
    <row r="58" spans="1:6">
      <c r="A58" s="17" t="s">
        <v>3</v>
      </c>
      <c r="B58" s="4" t="s">
        <v>490</v>
      </c>
    </row>
    <row r="59" spans="1:6">
      <c r="A59" s="17" t="s">
        <v>3</v>
      </c>
      <c r="B59" s="4" t="s">
        <v>164</v>
      </c>
    </row>
    <row r="60" spans="1:6" ht="41.45" customHeight="1">
      <c r="A60" s="17" t="s">
        <v>3</v>
      </c>
      <c r="B60" s="4" t="s">
        <v>161</v>
      </c>
    </row>
    <row r="61" spans="1:6" ht="120.6" customHeight="1">
      <c r="A61" s="17" t="s">
        <v>3</v>
      </c>
      <c r="B61" s="4" t="s">
        <v>813</v>
      </c>
    </row>
    <row r="62" spans="1:6">
      <c r="B62" s="4"/>
    </row>
    <row r="63" spans="1:6" ht="54" customHeight="1">
      <c r="A63" s="275" t="s">
        <v>34</v>
      </c>
      <c r="B63" s="4" t="s">
        <v>492</v>
      </c>
      <c r="C63" s="17" t="s">
        <v>56</v>
      </c>
      <c r="D63" s="24">
        <v>2</v>
      </c>
      <c r="E63" s="85">
        <v>0</v>
      </c>
      <c r="F63" s="18">
        <f>D63*E63</f>
        <v>0</v>
      </c>
    </row>
    <row r="64" spans="1:6">
      <c r="A64" s="275" t="s">
        <v>3</v>
      </c>
      <c r="B64" s="276" t="s">
        <v>1030</v>
      </c>
    </row>
    <row r="65" spans="1:2" ht="14.25" customHeight="1">
      <c r="A65" s="275" t="s">
        <v>3</v>
      </c>
      <c r="B65" s="4" t="s">
        <v>1031</v>
      </c>
    </row>
    <row r="66" spans="1:2" ht="30.6" customHeight="1">
      <c r="A66" s="275" t="s">
        <v>3</v>
      </c>
      <c r="B66" s="4" t="s">
        <v>911</v>
      </c>
    </row>
    <row r="67" spans="1:2" ht="19.350000000000001" customHeight="1">
      <c r="A67" s="275" t="s">
        <v>3</v>
      </c>
      <c r="B67" s="4" t="s">
        <v>284</v>
      </c>
    </row>
    <row r="68" spans="1:2" ht="19.350000000000001" customHeight="1">
      <c r="A68" s="275" t="s">
        <v>3</v>
      </c>
      <c r="B68" s="4" t="s">
        <v>503</v>
      </c>
    </row>
    <row r="69" spans="1:2">
      <c r="A69" s="17" t="s">
        <v>3</v>
      </c>
      <c r="B69" s="4" t="s">
        <v>509</v>
      </c>
    </row>
    <row r="70" spans="1:2" ht="25.5">
      <c r="A70" s="17" t="s">
        <v>3</v>
      </c>
      <c r="B70" s="4" t="s">
        <v>271</v>
      </c>
    </row>
    <row r="71" spans="1:2">
      <c r="A71" s="17" t="s">
        <v>3</v>
      </c>
      <c r="B71" s="34" t="s">
        <v>277</v>
      </c>
    </row>
    <row r="72" spans="1:2" ht="15.6" customHeight="1">
      <c r="A72" s="275" t="s">
        <v>3</v>
      </c>
      <c r="B72" s="4" t="s">
        <v>163</v>
      </c>
    </row>
    <row r="73" spans="1:2">
      <c r="A73" s="275" t="s">
        <v>3</v>
      </c>
      <c r="B73" s="276" t="s">
        <v>270</v>
      </c>
    </row>
    <row r="74" spans="1:2">
      <c r="A74" s="275" t="s">
        <v>3</v>
      </c>
      <c r="B74" s="4" t="s">
        <v>488</v>
      </c>
    </row>
    <row r="75" spans="1:2">
      <c r="A75" s="275" t="s">
        <v>3</v>
      </c>
      <c r="B75" s="276" t="s">
        <v>158</v>
      </c>
    </row>
    <row r="76" spans="1:2">
      <c r="A76" s="17" t="s">
        <v>3</v>
      </c>
      <c r="B76" s="4" t="s">
        <v>160</v>
      </c>
    </row>
    <row r="77" spans="1:2">
      <c r="A77" s="17" t="s">
        <v>3</v>
      </c>
      <c r="B77" s="4" t="s">
        <v>162</v>
      </c>
    </row>
    <row r="78" spans="1:2">
      <c r="A78" s="17" t="s">
        <v>3</v>
      </c>
      <c r="B78" s="4" t="s">
        <v>273</v>
      </c>
    </row>
    <row r="79" spans="1:2" ht="15.75" customHeight="1">
      <c r="A79" s="17" t="s">
        <v>3</v>
      </c>
      <c r="B79" s="4" t="s">
        <v>489</v>
      </c>
    </row>
    <row r="80" spans="1:2">
      <c r="A80" s="17" t="s">
        <v>3</v>
      </c>
      <c r="B80" s="4" t="s">
        <v>490</v>
      </c>
    </row>
    <row r="81" spans="1:6">
      <c r="A81" s="17" t="s">
        <v>3</v>
      </c>
      <c r="B81" s="4" t="s">
        <v>164</v>
      </c>
    </row>
    <row r="82" spans="1:6" ht="41.45" customHeight="1">
      <c r="A82" s="17" t="s">
        <v>3</v>
      </c>
      <c r="B82" s="4" t="s">
        <v>161</v>
      </c>
    </row>
    <row r="83" spans="1:6" ht="120.6" customHeight="1">
      <c r="A83" s="17" t="s">
        <v>3</v>
      </c>
      <c r="B83" s="4" t="s">
        <v>813</v>
      </c>
    </row>
    <row r="84" spans="1:6">
      <c r="B84" s="4"/>
    </row>
    <row r="85" spans="1:6" ht="55.15" customHeight="1">
      <c r="A85" s="275" t="s">
        <v>36</v>
      </c>
      <c r="B85" s="4" t="s">
        <v>499</v>
      </c>
      <c r="C85" s="17" t="s">
        <v>56</v>
      </c>
      <c r="D85" s="24">
        <v>1</v>
      </c>
      <c r="E85" s="85">
        <v>0</v>
      </c>
      <c r="F85" s="18">
        <f>D85*E85</f>
        <v>0</v>
      </c>
    </row>
    <row r="86" spans="1:6">
      <c r="A86" s="275" t="s">
        <v>3</v>
      </c>
      <c r="B86" s="276" t="s">
        <v>912</v>
      </c>
    </row>
    <row r="87" spans="1:6" ht="14.25" customHeight="1">
      <c r="A87" s="275" t="s">
        <v>3</v>
      </c>
      <c r="B87" s="4" t="s">
        <v>913</v>
      </c>
    </row>
    <row r="88" spans="1:6" ht="28.9" customHeight="1">
      <c r="A88" s="275" t="s">
        <v>3</v>
      </c>
      <c r="B88" s="4" t="s">
        <v>922</v>
      </c>
    </row>
    <row r="89" spans="1:6" ht="19.350000000000001" customHeight="1">
      <c r="A89" s="275" t="s">
        <v>3</v>
      </c>
      <c r="B89" s="4" t="s">
        <v>284</v>
      </c>
    </row>
    <row r="90" spans="1:6" ht="19.350000000000001" customHeight="1">
      <c r="A90" s="275" t="s">
        <v>3</v>
      </c>
      <c r="B90" s="4" t="s">
        <v>503</v>
      </c>
    </row>
    <row r="91" spans="1:6">
      <c r="A91" s="17" t="s">
        <v>3</v>
      </c>
      <c r="B91" s="4" t="s">
        <v>155</v>
      </c>
    </row>
    <row r="92" spans="1:6">
      <c r="A92" s="17" t="s">
        <v>3</v>
      </c>
      <c r="B92" s="4" t="s">
        <v>495</v>
      </c>
    </row>
    <row r="93" spans="1:6">
      <c r="A93" s="17" t="s">
        <v>3</v>
      </c>
      <c r="B93" s="34" t="s">
        <v>277</v>
      </c>
    </row>
    <row r="94" spans="1:6" ht="15.6" customHeight="1">
      <c r="A94" s="275" t="s">
        <v>3</v>
      </c>
      <c r="B94" s="4" t="s">
        <v>163</v>
      </c>
    </row>
    <row r="95" spans="1:6">
      <c r="A95" s="275" t="s">
        <v>3</v>
      </c>
      <c r="B95" s="276" t="s">
        <v>270</v>
      </c>
    </row>
    <row r="96" spans="1:6">
      <c r="A96" s="275" t="s">
        <v>3</v>
      </c>
      <c r="B96" s="4" t="s">
        <v>154</v>
      </c>
    </row>
    <row r="97" spans="1:6">
      <c r="A97" s="275" t="s">
        <v>3</v>
      </c>
      <c r="B97" s="276" t="s">
        <v>158</v>
      </c>
    </row>
    <row r="98" spans="1:6">
      <c r="A98" s="17" t="s">
        <v>3</v>
      </c>
      <c r="B98" s="4" t="s">
        <v>160</v>
      </c>
    </row>
    <row r="99" spans="1:6">
      <c r="A99" s="17" t="s">
        <v>3</v>
      </c>
      <c r="B99" s="4" t="s">
        <v>162</v>
      </c>
    </row>
    <row r="100" spans="1:6">
      <c r="A100" s="17" t="s">
        <v>3</v>
      </c>
      <c r="B100" s="4" t="s">
        <v>497</v>
      </c>
    </row>
    <row r="101" spans="1:6" ht="15.75" customHeight="1">
      <c r="A101" s="17" t="s">
        <v>3</v>
      </c>
      <c r="B101" s="4" t="s">
        <v>157</v>
      </c>
    </row>
    <row r="102" spans="1:6">
      <c r="A102" s="17" t="s">
        <v>3</v>
      </c>
      <c r="B102" s="4" t="s">
        <v>498</v>
      </c>
    </row>
    <row r="103" spans="1:6">
      <c r="A103" s="17" t="s">
        <v>3</v>
      </c>
      <c r="B103" s="4" t="s">
        <v>164</v>
      </c>
    </row>
    <row r="104" spans="1:6" ht="43.15" customHeight="1">
      <c r="A104" s="17" t="s">
        <v>3</v>
      </c>
      <c r="B104" s="4" t="s">
        <v>161</v>
      </c>
    </row>
    <row r="105" spans="1:6" ht="118.15" customHeight="1">
      <c r="A105" s="17" t="s">
        <v>3</v>
      </c>
      <c r="B105" s="4" t="s">
        <v>813</v>
      </c>
    </row>
    <row r="106" spans="1:6" ht="38.25">
      <c r="A106" s="17" t="s">
        <v>530</v>
      </c>
      <c r="B106" s="16" t="s">
        <v>914</v>
      </c>
      <c r="C106" s="17" t="s">
        <v>56</v>
      </c>
      <c r="D106" s="24">
        <v>2</v>
      </c>
      <c r="E106" s="85">
        <v>0</v>
      </c>
      <c r="F106" s="18">
        <f>D106*E106</f>
        <v>0</v>
      </c>
    </row>
    <row r="107" spans="1:6">
      <c r="B107" s="4"/>
    </row>
    <row r="108" spans="1:6" ht="57" customHeight="1">
      <c r="A108" s="275" t="s">
        <v>38</v>
      </c>
      <c r="B108" s="4" t="s">
        <v>501</v>
      </c>
      <c r="C108" s="17" t="s">
        <v>56</v>
      </c>
      <c r="D108" s="24">
        <v>2</v>
      </c>
      <c r="E108" s="85">
        <v>0</v>
      </c>
      <c r="F108" s="18">
        <f>D108*E108</f>
        <v>0</v>
      </c>
    </row>
    <row r="109" spans="1:6">
      <c r="A109" s="275" t="s">
        <v>3</v>
      </c>
      <c r="B109" s="276" t="s">
        <v>912</v>
      </c>
    </row>
    <row r="110" spans="1:6" ht="14.25" customHeight="1">
      <c r="A110" s="275" t="s">
        <v>3</v>
      </c>
      <c r="B110" s="4" t="s">
        <v>913</v>
      </c>
    </row>
    <row r="111" spans="1:6" ht="26.45" customHeight="1">
      <c r="A111" s="275" t="s">
        <v>3</v>
      </c>
      <c r="B111" s="4" t="s">
        <v>922</v>
      </c>
    </row>
    <row r="112" spans="1:6" ht="19.350000000000001" customHeight="1">
      <c r="A112" s="275" t="s">
        <v>3</v>
      </c>
      <c r="B112" s="4" t="s">
        <v>284</v>
      </c>
    </row>
    <row r="113" spans="1:2" ht="19.350000000000001" customHeight="1">
      <c r="A113" s="275" t="s">
        <v>3</v>
      </c>
      <c r="B113" s="4" t="s">
        <v>503</v>
      </c>
    </row>
    <row r="114" spans="1:2">
      <c r="A114" s="17" t="s">
        <v>3</v>
      </c>
      <c r="B114" s="4" t="s">
        <v>155</v>
      </c>
    </row>
    <row r="115" spans="1:2">
      <c r="A115" s="17" t="s">
        <v>3</v>
      </c>
      <c r="B115" s="4" t="s">
        <v>495</v>
      </c>
    </row>
    <row r="116" spans="1:2">
      <c r="A116" s="17" t="s">
        <v>3</v>
      </c>
      <c r="B116" s="34" t="s">
        <v>277</v>
      </c>
    </row>
    <row r="117" spans="1:2" ht="15.6" customHeight="1">
      <c r="A117" s="275" t="s">
        <v>3</v>
      </c>
      <c r="B117" s="4" t="s">
        <v>163</v>
      </c>
    </row>
    <row r="118" spans="1:2">
      <c r="A118" s="275" t="s">
        <v>3</v>
      </c>
      <c r="B118" s="276" t="s">
        <v>270</v>
      </c>
    </row>
    <row r="119" spans="1:2">
      <c r="A119" s="275" t="s">
        <v>3</v>
      </c>
      <c r="B119" s="4" t="s">
        <v>154</v>
      </c>
    </row>
    <row r="120" spans="1:2">
      <c r="A120" s="275" t="s">
        <v>3</v>
      </c>
      <c r="B120" s="276" t="s">
        <v>158</v>
      </c>
    </row>
    <row r="121" spans="1:2">
      <c r="A121" s="17" t="s">
        <v>3</v>
      </c>
      <c r="B121" s="4" t="s">
        <v>160</v>
      </c>
    </row>
    <row r="122" spans="1:2">
      <c r="A122" s="17" t="s">
        <v>3</v>
      </c>
      <c r="B122" s="4" t="s">
        <v>162</v>
      </c>
    </row>
    <row r="123" spans="1:2">
      <c r="A123" s="17" t="s">
        <v>3</v>
      </c>
      <c r="B123" s="4" t="s">
        <v>497</v>
      </c>
    </row>
    <row r="124" spans="1:2" ht="15.75" customHeight="1">
      <c r="A124" s="17" t="s">
        <v>3</v>
      </c>
      <c r="B124" s="4" t="s">
        <v>157</v>
      </c>
    </row>
    <row r="125" spans="1:2">
      <c r="A125" s="17" t="s">
        <v>3</v>
      </c>
      <c r="B125" s="4" t="s">
        <v>498</v>
      </c>
    </row>
    <row r="126" spans="1:2">
      <c r="A126" s="17" t="s">
        <v>3</v>
      </c>
      <c r="B126" s="4" t="s">
        <v>164</v>
      </c>
    </row>
    <row r="127" spans="1:2" ht="43.15" customHeight="1">
      <c r="A127" s="17" t="s">
        <v>3</v>
      </c>
      <c r="B127" s="4" t="s">
        <v>161</v>
      </c>
    </row>
    <row r="128" spans="1:2" ht="118.15" customHeight="1">
      <c r="A128" s="17" t="s">
        <v>3</v>
      </c>
      <c r="B128" s="4" t="s">
        <v>813</v>
      </c>
    </row>
    <row r="129" spans="1:6" ht="38.25">
      <c r="A129" s="17" t="s">
        <v>500</v>
      </c>
      <c r="B129" s="16" t="s">
        <v>914</v>
      </c>
      <c r="C129" s="17" t="s">
        <v>56</v>
      </c>
      <c r="D129" s="24">
        <v>4</v>
      </c>
      <c r="E129" s="85">
        <v>0</v>
      </c>
      <c r="F129" s="18">
        <f>D129*E129</f>
        <v>0</v>
      </c>
    </row>
    <row r="130" spans="1:6">
      <c r="B130" s="4"/>
    </row>
    <row r="131" spans="1:6" ht="55.9" customHeight="1">
      <c r="A131" s="275" t="s">
        <v>40</v>
      </c>
      <c r="B131" s="4" t="s">
        <v>505</v>
      </c>
      <c r="C131" s="17" t="s">
        <v>56</v>
      </c>
      <c r="D131" s="24">
        <v>1</v>
      </c>
      <c r="E131" s="85">
        <v>0</v>
      </c>
      <c r="F131" s="18">
        <f>D131*E131</f>
        <v>0</v>
      </c>
    </row>
    <row r="132" spans="1:6">
      <c r="A132" s="275" t="s">
        <v>3</v>
      </c>
      <c r="B132" s="276" t="s">
        <v>1030</v>
      </c>
    </row>
    <row r="133" spans="1:6" ht="14.25" customHeight="1">
      <c r="A133" s="275" t="s">
        <v>3</v>
      </c>
      <c r="B133" s="4" t="s">
        <v>1031</v>
      </c>
    </row>
    <row r="134" spans="1:6" ht="31.15" customHeight="1">
      <c r="A134" s="275" t="s">
        <v>3</v>
      </c>
      <c r="B134" s="4" t="s">
        <v>915</v>
      </c>
    </row>
    <row r="135" spans="1:6" ht="19.350000000000001" customHeight="1">
      <c r="A135" s="275" t="s">
        <v>3</v>
      </c>
      <c r="B135" s="4" t="s">
        <v>284</v>
      </c>
    </row>
    <row r="136" spans="1:6" ht="19.350000000000001" customHeight="1">
      <c r="A136" s="275" t="s">
        <v>3</v>
      </c>
      <c r="B136" s="4" t="s">
        <v>503</v>
      </c>
    </row>
    <row r="137" spans="1:6">
      <c r="A137" s="17" t="s">
        <v>3</v>
      </c>
      <c r="B137" s="4" t="s">
        <v>155</v>
      </c>
    </row>
    <row r="138" spans="1:6">
      <c r="A138" s="17" t="s">
        <v>3</v>
      </c>
      <c r="B138" s="4" t="s">
        <v>495</v>
      </c>
    </row>
    <row r="139" spans="1:6">
      <c r="A139" s="17" t="s">
        <v>3</v>
      </c>
      <c r="B139" s="34" t="s">
        <v>277</v>
      </c>
    </row>
    <row r="140" spans="1:6" ht="15.6" customHeight="1">
      <c r="A140" s="275" t="s">
        <v>3</v>
      </c>
      <c r="B140" s="4" t="s">
        <v>163</v>
      </c>
    </row>
    <row r="141" spans="1:6">
      <c r="A141" s="275" t="s">
        <v>3</v>
      </c>
      <c r="B141" s="276" t="s">
        <v>270</v>
      </c>
    </row>
    <row r="142" spans="1:6">
      <c r="A142" s="275" t="s">
        <v>3</v>
      </c>
      <c r="B142" s="4" t="s">
        <v>496</v>
      </c>
    </row>
    <row r="143" spans="1:6">
      <c r="A143" s="275" t="s">
        <v>3</v>
      </c>
      <c r="B143" s="276" t="s">
        <v>158</v>
      </c>
    </row>
    <row r="144" spans="1:6">
      <c r="A144" s="17" t="s">
        <v>3</v>
      </c>
      <c r="B144" s="4" t="s">
        <v>160</v>
      </c>
    </row>
    <row r="145" spans="1:6">
      <c r="A145" s="17" t="s">
        <v>3</v>
      </c>
      <c r="B145" s="4" t="s">
        <v>162</v>
      </c>
    </row>
    <row r="146" spans="1:6">
      <c r="A146" s="17" t="s">
        <v>3</v>
      </c>
      <c r="B146" s="4" t="s">
        <v>497</v>
      </c>
    </row>
    <row r="147" spans="1:6" ht="15.75" customHeight="1">
      <c r="A147" s="17" t="s">
        <v>3</v>
      </c>
      <c r="B147" s="4" t="s">
        <v>157</v>
      </c>
    </row>
    <row r="148" spans="1:6">
      <c r="A148" s="17" t="s">
        <v>3</v>
      </c>
      <c r="B148" s="4" t="s">
        <v>498</v>
      </c>
    </row>
    <row r="149" spans="1:6">
      <c r="A149" s="17" t="s">
        <v>3</v>
      </c>
      <c r="B149" s="4" t="s">
        <v>164</v>
      </c>
    </row>
    <row r="150" spans="1:6" ht="40.9" customHeight="1">
      <c r="A150" s="17" t="s">
        <v>3</v>
      </c>
      <c r="B150" s="4" t="s">
        <v>161</v>
      </c>
    </row>
    <row r="151" spans="1:6" ht="123.6" customHeight="1">
      <c r="A151" s="17" t="s">
        <v>3</v>
      </c>
      <c r="B151" s="4" t="s">
        <v>813</v>
      </c>
    </row>
    <row r="152" spans="1:6">
      <c r="B152" s="4"/>
    </row>
    <row r="153" spans="1:6" ht="52.35" customHeight="1">
      <c r="A153" s="275" t="s">
        <v>41</v>
      </c>
      <c r="B153" s="4" t="s">
        <v>504</v>
      </c>
      <c r="C153" s="17" t="s">
        <v>56</v>
      </c>
      <c r="D153" s="24">
        <v>2</v>
      </c>
      <c r="E153" s="85">
        <v>0</v>
      </c>
      <c r="F153" s="18">
        <f>D153*E153</f>
        <v>0</v>
      </c>
    </row>
    <row r="154" spans="1:6">
      <c r="A154" s="275" t="s">
        <v>3</v>
      </c>
      <c r="B154" s="276" t="s">
        <v>1030</v>
      </c>
    </row>
    <row r="155" spans="1:6" ht="14.25" customHeight="1">
      <c r="A155" s="275" t="s">
        <v>3</v>
      </c>
      <c r="B155" s="4" t="s">
        <v>1031</v>
      </c>
    </row>
    <row r="156" spans="1:6" ht="31.15" customHeight="1">
      <c r="A156" s="275" t="s">
        <v>3</v>
      </c>
      <c r="B156" s="4" t="s">
        <v>915</v>
      </c>
    </row>
    <row r="157" spans="1:6" ht="19.350000000000001" customHeight="1">
      <c r="A157" s="275" t="s">
        <v>3</v>
      </c>
      <c r="B157" s="4" t="s">
        <v>284</v>
      </c>
    </row>
    <row r="158" spans="1:6" ht="19.350000000000001" customHeight="1">
      <c r="A158" s="275" t="s">
        <v>3</v>
      </c>
      <c r="B158" s="4" t="s">
        <v>503</v>
      </c>
    </row>
    <row r="159" spans="1:6">
      <c r="A159" s="17" t="s">
        <v>3</v>
      </c>
      <c r="B159" s="4" t="s">
        <v>155</v>
      </c>
    </row>
    <row r="160" spans="1:6">
      <c r="A160" s="17" t="s">
        <v>3</v>
      </c>
      <c r="B160" s="4" t="s">
        <v>495</v>
      </c>
    </row>
    <row r="161" spans="1:6">
      <c r="A161" s="17" t="s">
        <v>3</v>
      </c>
      <c r="B161" s="34" t="s">
        <v>277</v>
      </c>
    </row>
    <row r="162" spans="1:6" ht="15.6" customHeight="1">
      <c r="A162" s="275" t="s">
        <v>3</v>
      </c>
      <c r="B162" s="4" t="s">
        <v>163</v>
      </c>
    </row>
    <row r="163" spans="1:6">
      <c r="A163" s="275" t="s">
        <v>3</v>
      </c>
      <c r="B163" s="276" t="s">
        <v>270</v>
      </c>
    </row>
    <row r="164" spans="1:6">
      <c r="A164" s="275" t="s">
        <v>3</v>
      </c>
      <c r="B164" s="4" t="s">
        <v>496</v>
      </c>
    </row>
    <row r="165" spans="1:6">
      <c r="A165" s="275" t="s">
        <v>3</v>
      </c>
      <c r="B165" s="276" t="s">
        <v>158</v>
      </c>
    </row>
    <row r="166" spans="1:6">
      <c r="A166" s="17" t="s">
        <v>3</v>
      </c>
      <c r="B166" s="4" t="s">
        <v>160</v>
      </c>
    </row>
    <row r="167" spans="1:6">
      <c r="A167" s="17" t="s">
        <v>3</v>
      </c>
      <c r="B167" s="4" t="s">
        <v>162</v>
      </c>
    </row>
    <row r="168" spans="1:6">
      <c r="A168" s="17" t="s">
        <v>3</v>
      </c>
      <c r="B168" s="4" t="s">
        <v>497</v>
      </c>
    </row>
    <row r="169" spans="1:6" ht="15.75" customHeight="1">
      <c r="A169" s="17" t="s">
        <v>3</v>
      </c>
      <c r="B169" s="4" t="s">
        <v>157</v>
      </c>
    </row>
    <row r="170" spans="1:6">
      <c r="A170" s="17" t="s">
        <v>3</v>
      </c>
      <c r="B170" s="4" t="s">
        <v>498</v>
      </c>
    </row>
    <row r="171" spans="1:6">
      <c r="A171" s="17" t="s">
        <v>3</v>
      </c>
      <c r="B171" s="4" t="s">
        <v>164</v>
      </c>
    </row>
    <row r="172" spans="1:6" ht="42" customHeight="1">
      <c r="A172" s="17" t="s">
        <v>3</v>
      </c>
      <c r="B172" s="4" t="s">
        <v>161</v>
      </c>
    </row>
    <row r="173" spans="1:6" ht="120.6" customHeight="1">
      <c r="A173" s="17" t="s">
        <v>3</v>
      </c>
      <c r="B173" s="4" t="s">
        <v>813</v>
      </c>
    </row>
    <row r="174" spans="1:6">
      <c r="B174" s="4"/>
    </row>
    <row r="175" spans="1:6" ht="107.25" customHeight="1">
      <c r="A175" s="317" t="s">
        <v>42</v>
      </c>
      <c r="B175" s="318" t="s">
        <v>1299</v>
      </c>
      <c r="C175" s="319" t="s">
        <v>56</v>
      </c>
      <c r="D175" s="320">
        <v>5</v>
      </c>
      <c r="E175" s="323">
        <v>0</v>
      </c>
      <c r="F175" s="321">
        <f>D175*E175</f>
        <v>0</v>
      </c>
    </row>
    <row r="176" spans="1:6">
      <c r="A176" s="317" t="s">
        <v>3</v>
      </c>
      <c r="B176" s="322" t="s">
        <v>1030</v>
      </c>
      <c r="C176" s="319"/>
      <c r="D176" s="320"/>
      <c r="E176" s="320"/>
      <c r="F176" s="321"/>
    </row>
    <row r="177" spans="1:6">
      <c r="A177" s="317" t="s">
        <v>3</v>
      </c>
      <c r="B177" s="318" t="s">
        <v>1031</v>
      </c>
      <c r="C177" s="319"/>
      <c r="D177" s="320"/>
      <c r="E177" s="320"/>
      <c r="F177" s="321"/>
    </row>
    <row r="178" spans="1:6" ht="25.5">
      <c r="A178" s="317" t="s">
        <v>3</v>
      </c>
      <c r="B178" s="318" t="s">
        <v>916</v>
      </c>
      <c r="C178" s="319"/>
      <c r="D178" s="320"/>
      <c r="E178" s="320"/>
      <c r="F178" s="321"/>
    </row>
    <row r="179" spans="1:6">
      <c r="A179" s="317" t="s">
        <v>3</v>
      </c>
      <c r="B179" s="318" t="s">
        <v>284</v>
      </c>
      <c r="C179" s="319"/>
      <c r="D179" s="320"/>
      <c r="E179" s="320"/>
      <c r="F179" s="321"/>
    </row>
    <row r="180" spans="1:6" ht="25.5">
      <c r="A180" s="317" t="s">
        <v>3</v>
      </c>
      <c r="B180" s="318" t="s">
        <v>1300</v>
      </c>
      <c r="C180" s="319"/>
      <c r="D180" s="320"/>
      <c r="E180" s="320"/>
      <c r="F180" s="321"/>
    </row>
    <row r="181" spans="1:6">
      <c r="A181" s="319" t="s">
        <v>3</v>
      </c>
      <c r="B181" s="318" t="s">
        <v>1309</v>
      </c>
      <c r="C181" s="319"/>
      <c r="D181" s="320"/>
      <c r="E181" s="320"/>
      <c r="F181" s="321"/>
    </row>
    <row r="182" spans="1:6" ht="38.25">
      <c r="A182" s="319" t="s">
        <v>3</v>
      </c>
      <c r="B182" s="318" t="s">
        <v>1301</v>
      </c>
      <c r="C182" s="319"/>
      <c r="D182" s="320"/>
      <c r="E182" s="320"/>
      <c r="F182" s="321"/>
    </row>
    <row r="183" spans="1:6" ht="38.25">
      <c r="A183" s="319" t="s">
        <v>3</v>
      </c>
      <c r="B183" s="318" t="s">
        <v>1302</v>
      </c>
      <c r="C183" s="319"/>
      <c r="D183" s="320"/>
      <c r="E183" s="320"/>
      <c r="F183" s="321"/>
    </row>
    <row r="184" spans="1:6" ht="38.25">
      <c r="A184" s="319" t="s">
        <v>3</v>
      </c>
      <c r="B184" s="318" t="s">
        <v>1303</v>
      </c>
      <c r="C184" s="319"/>
      <c r="D184" s="320"/>
      <c r="E184" s="320"/>
      <c r="F184" s="321"/>
    </row>
    <row r="185" spans="1:6">
      <c r="A185" s="319" t="s">
        <v>3</v>
      </c>
      <c r="B185" s="322" t="s">
        <v>277</v>
      </c>
      <c r="C185" s="319"/>
      <c r="D185" s="320"/>
      <c r="E185" s="320"/>
      <c r="F185" s="321"/>
    </row>
    <row r="186" spans="1:6" ht="25.5">
      <c r="A186" s="317" t="s">
        <v>3</v>
      </c>
      <c r="B186" s="318" t="s">
        <v>1304</v>
      </c>
      <c r="C186" s="319"/>
      <c r="D186" s="320"/>
      <c r="E186" s="320"/>
      <c r="F186" s="321"/>
    </row>
    <row r="187" spans="1:6" ht="26.25">
      <c r="A187" s="317" t="s">
        <v>3</v>
      </c>
      <c r="B187" s="322" t="s">
        <v>1305</v>
      </c>
      <c r="C187" s="319"/>
      <c r="D187" s="320"/>
      <c r="E187" s="320"/>
      <c r="F187" s="321"/>
    </row>
    <row r="188" spans="1:6" ht="39">
      <c r="A188" s="317" t="s">
        <v>3</v>
      </c>
      <c r="B188" s="322" t="s">
        <v>1306</v>
      </c>
      <c r="C188" s="319"/>
      <c r="D188" s="320"/>
      <c r="E188" s="320"/>
      <c r="F188" s="321"/>
    </row>
    <row r="189" spans="1:6">
      <c r="A189" s="317" t="s">
        <v>3</v>
      </c>
      <c r="B189" s="318" t="s">
        <v>1307</v>
      </c>
      <c r="C189" s="319"/>
      <c r="D189" s="320"/>
      <c r="E189" s="320"/>
      <c r="F189" s="321"/>
    </row>
    <row r="190" spans="1:6">
      <c r="A190" s="317" t="s">
        <v>3</v>
      </c>
      <c r="B190" s="322" t="s">
        <v>158</v>
      </c>
      <c r="C190" s="319"/>
      <c r="D190" s="320"/>
      <c r="E190" s="320"/>
      <c r="F190" s="321"/>
    </row>
    <row r="191" spans="1:6">
      <c r="A191" s="319" t="s">
        <v>3</v>
      </c>
      <c r="B191" s="318" t="s">
        <v>160</v>
      </c>
      <c r="C191" s="319"/>
      <c r="D191" s="320"/>
      <c r="E191" s="320"/>
      <c r="F191" s="321"/>
    </row>
    <row r="192" spans="1:6">
      <c r="A192" s="319" t="s">
        <v>3</v>
      </c>
      <c r="B192" s="318" t="s">
        <v>162</v>
      </c>
      <c r="C192" s="319"/>
      <c r="D192" s="320"/>
      <c r="E192" s="320"/>
      <c r="F192" s="321"/>
    </row>
    <row r="193" spans="1:6">
      <c r="A193" s="319" t="s">
        <v>3</v>
      </c>
      <c r="B193" s="318" t="s">
        <v>273</v>
      </c>
      <c r="C193" s="319"/>
      <c r="D193" s="320"/>
      <c r="E193" s="320"/>
      <c r="F193" s="321"/>
    </row>
    <row r="194" spans="1:6" ht="14.25" customHeight="1">
      <c r="A194" s="319" t="s">
        <v>3</v>
      </c>
      <c r="B194" s="318" t="s">
        <v>489</v>
      </c>
      <c r="C194" s="319"/>
      <c r="D194" s="320"/>
      <c r="E194" s="320"/>
      <c r="F194" s="321"/>
    </row>
    <row r="195" spans="1:6">
      <c r="A195" s="319" t="s">
        <v>3</v>
      </c>
      <c r="B195" s="318" t="s">
        <v>490</v>
      </c>
      <c r="C195" s="319"/>
      <c r="D195" s="320"/>
      <c r="E195" s="320"/>
      <c r="F195" s="321"/>
    </row>
    <row r="196" spans="1:6" ht="19.350000000000001" customHeight="1">
      <c r="A196" s="319" t="s">
        <v>3</v>
      </c>
      <c r="B196" s="318" t="s">
        <v>164</v>
      </c>
      <c r="C196" s="319"/>
      <c r="D196" s="320"/>
      <c r="E196" s="320"/>
      <c r="F196" s="321"/>
    </row>
    <row r="197" spans="1:6" ht="52.5" customHeight="1">
      <c r="A197" s="319" t="s">
        <v>3</v>
      </c>
      <c r="B197" s="318" t="s">
        <v>161</v>
      </c>
      <c r="C197" s="319"/>
      <c r="D197" s="320"/>
      <c r="E197" s="320"/>
      <c r="F197" s="321"/>
    </row>
    <row r="198" spans="1:6" ht="129.75" customHeight="1">
      <c r="A198" s="319" t="s">
        <v>3</v>
      </c>
      <c r="B198" s="318" t="s">
        <v>813</v>
      </c>
      <c r="C198" s="319"/>
      <c r="D198" s="320"/>
      <c r="E198" s="320"/>
      <c r="F198" s="321"/>
    </row>
    <row r="199" spans="1:6">
      <c r="A199" s="319"/>
      <c r="B199" s="318"/>
      <c r="C199" s="319"/>
      <c r="D199" s="320"/>
      <c r="E199" s="320"/>
      <c r="F199" s="321"/>
    </row>
    <row r="200" spans="1:6" ht="114.75">
      <c r="A200" s="317" t="s">
        <v>43</v>
      </c>
      <c r="B200" s="318" t="s">
        <v>1308</v>
      </c>
      <c r="C200" s="319" t="s">
        <v>56</v>
      </c>
      <c r="D200" s="320">
        <v>10</v>
      </c>
      <c r="E200" s="323">
        <v>0</v>
      </c>
      <c r="F200" s="321">
        <f>D200*E200</f>
        <v>0</v>
      </c>
    </row>
    <row r="201" spans="1:6" ht="15.6" customHeight="1">
      <c r="A201" s="317" t="s">
        <v>3</v>
      </c>
      <c r="B201" s="318" t="s">
        <v>1030</v>
      </c>
      <c r="C201" s="319"/>
      <c r="D201" s="320"/>
      <c r="E201" s="320"/>
      <c r="F201" s="321"/>
    </row>
    <row r="202" spans="1:6">
      <c r="A202" s="317" t="s">
        <v>3</v>
      </c>
      <c r="B202" s="318" t="s">
        <v>1031</v>
      </c>
      <c r="C202" s="319"/>
      <c r="D202" s="320"/>
      <c r="E202" s="320"/>
      <c r="F202" s="321"/>
    </row>
    <row r="203" spans="1:6" ht="25.5">
      <c r="A203" s="317" t="s">
        <v>3</v>
      </c>
      <c r="B203" s="318" t="s">
        <v>916</v>
      </c>
      <c r="C203" s="319"/>
      <c r="D203" s="320"/>
      <c r="E203" s="320"/>
      <c r="F203" s="321"/>
    </row>
    <row r="204" spans="1:6">
      <c r="A204" s="317" t="s">
        <v>3</v>
      </c>
      <c r="B204" s="318" t="s">
        <v>284</v>
      </c>
      <c r="C204" s="319"/>
      <c r="D204" s="320"/>
      <c r="E204" s="320"/>
      <c r="F204" s="321"/>
    </row>
    <row r="205" spans="1:6" ht="25.5">
      <c r="A205" s="317" t="s">
        <v>3</v>
      </c>
      <c r="B205" s="318" t="s">
        <v>1300</v>
      </c>
      <c r="C205" s="319"/>
      <c r="D205" s="320"/>
      <c r="E205" s="320"/>
      <c r="F205" s="321"/>
    </row>
    <row r="206" spans="1:6">
      <c r="A206" s="319" t="s">
        <v>3</v>
      </c>
      <c r="B206" s="318" t="s">
        <v>1309</v>
      </c>
      <c r="C206" s="319"/>
      <c r="D206" s="320"/>
      <c r="E206" s="320"/>
      <c r="F206" s="321"/>
    </row>
    <row r="207" spans="1:6" ht="38.25">
      <c r="A207" s="319" t="s">
        <v>3</v>
      </c>
      <c r="B207" s="318" t="s">
        <v>1301</v>
      </c>
      <c r="C207" s="319"/>
      <c r="D207" s="320"/>
      <c r="E207" s="320"/>
      <c r="F207" s="321"/>
    </row>
    <row r="208" spans="1:6" ht="15.75" customHeight="1">
      <c r="A208" s="319" t="s">
        <v>3</v>
      </c>
      <c r="B208" s="318" t="s">
        <v>1302</v>
      </c>
      <c r="C208" s="319"/>
      <c r="D208" s="320"/>
      <c r="E208" s="320"/>
      <c r="F208" s="321"/>
    </row>
    <row r="209" spans="1:6" ht="38.25">
      <c r="A209" s="319" t="s">
        <v>3</v>
      </c>
      <c r="B209" s="318" t="s">
        <v>1303</v>
      </c>
      <c r="C209" s="319"/>
      <c r="D209" s="320"/>
      <c r="E209" s="320"/>
      <c r="F209" s="321"/>
    </row>
    <row r="210" spans="1:6">
      <c r="A210" s="319" t="s">
        <v>3</v>
      </c>
      <c r="B210" s="322" t="s">
        <v>277</v>
      </c>
      <c r="C210" s="319"/>
      <c r="D210" s="320"/>
      <c r="E210" s="320"/>
      <c r="F210" s="321"/>
    </row>
    <row r="211" spans="1:6" ht="41.45" customHeight="1">
      <c r="A211" s="317" t="s">
        <v>3</v>
      </c>
      <c r="B211" s="318" t="s">
        <v>1304</v>
      </c>
      <c r="C211" s="319"/>
      <c r="D211" s="320"/>
      <c r="E211" s="320"/>
      <c r="F211" s="321"/>
    </row>
    <row r="212" spans="1:6" ht="26.25">
      <c r="A212" s="317" t="s">
        <v>3</v>
      </c>
      <c r="B212" s="322" t="s">
        <v>1305</v>
      </c>
      <c r="C212" s="319"/>
      <c r="D212" s="320"/>
      <c r="E212" s="320"/>
      <c r="F212" s="321"/>
    </row>
    <row r="213" spans="1:6" ht="39">
      <c r="A213" s="317" t="s">
        <v>3</v>
      </c>
      <c r="B213" s="322" t="s">
        <v>1306</v>
      </c>
      <c r="C213" s="319"/>
      <c r="D213" s="320"/>
      <c r="E213" s="320"/>
      <c r="F213" s="321"/>
    </row>
    <row r="214" spans="1:6">
      <c r="A214" s="317" t="s">
        <v>3</v>
      </c>
      <c r="B214" s="318" t="s">
        <v>1307</v>
      </c>
      <c r="C214" s="319"/>
      <c r="D214" s="320"/>
      <c r="E214" s="320"/>
      <c r="F214" s="321"/>
    </row>
    <row r="215" spans="1:6">
      <c r="A215" s="317" t="s">
        <v>3</v>
      </c>
      <c r="B215" s="322" t="s">
        <v>158</v>
      </c>
      <c r="C215" s="319"/>
      <c r="D215" s="320"/>
      <c r="E215" s="320"/>
      <c r="F215" s="321"/>
    </row>
    <row r="216" spans="1:6" ht="14.25" customHeight="1">
      <c r="A216" s="319" t="s">
        <v>3</v>
      </c>
      <c r="B216" s="318" t="s">
        <v>160</v>
      </c>
      <c r="C216" s="319"/>
      <c r="D216" s="320"/>
      <c r="E216" s="320"/>
      <c r="F216" s="321"/>
    </row>
    <row r="217" spans="1:6">
      <c r="A217" s="319" t="s">
        <v>3</v>
      </c>
      <c r="B217" s="318" t="s">
        <v>162</v>
      </c>
      <c r="C217" s="319"/>
      <c r="D217" s="320"/>
      <c r="E217" s="320"/>
      <c r="F217" s="321"/>
    </row>
    <row r="218" spans="1:6" ht="19.350000000000001" customHeight="1">
      <c r="A218" s="319" t="s">
        <v>3</v>
      </c>
      <c r="B218" s="318" t="s">
        <v>273</v>
      </c>
      <c r="C218" s="319"/>
      <c r="D218" s="320"/>
      <c r="E218" s="320"/>
      <c r="F218" s="321"/>
    </row>
    <row r="219" spans="1:6" ht="19.350000000000001" customHeight="1">
      <c r="A219" s="319" t="s">
        <v>3</v>
      </c>
      <c r="B219" s="318" t="s">
        <v>489</v>
      </c>
      <c r="C219" s="319"/>
      <c r="D219" s="320"/>
      <c r="E219" s="320"/>
      <c r="F219" s="321"/>
    </row>
    <row r="220" spans="1:6">
      <c r="A220" s="319" t="s">
        <v>3</v>
      </c>
      <c r="B220" s="318" t="s">
        <v>490</v>
      </c>
      <c r="C220" s="319"/>
      <c r="D220" s="320"/>
      <c r="E220" s="320"/>
      <c r="F220" s="321"/>
    </row>
    <row r="221" spans="1:6">
      <c r="A221" s="319" t="s">
        <v>3</v>
      </c>
      <c r="B221" s="318" t="s">
        <v>164</v>
      </c>
      <c r="C221" s="319"/>
      <c r="D221" s="320"/>
      <c r="E221" s="320"/>
      <c r="F221" s="321"/>
    </row>
    <row r="222" spans="1:6" ht="38.25">
      <c r="A222" s="319" t="s">
        <v>3</v>
      </c>
      <c r="B222" s="318" t="s">
        <v>161</v>
      </c>
      <c r="C222" s="319"/>
      <c r="D222" s="320"/>
      <c r="E222" s="320"/>
      <c r="F222" s="321"/>
    </row>
    <row r="223" spans="1:6" ht="131.25" customHeight="1">
      <c r="A223" s="319" t="s">
        <v>3</v>
      </c>
      <c r="B223" s="318" t="s">
        <v>813</v>
      </c>
      <c r="C223" s="319"/>
      <c r="D223" s="320"/>
      <c r="E223" s="320"/>
      <c r="F223" s="321"/>
    </row>
    <row r="224" spans="1:6">
      <c r="B224" s="4"/>
    </row>
    <row r="225" spans="1:6" ht="54" customHeight="1">
      <c r="A225" s="275" t="s">
        <v>44</v>
      </c>
      <c r="B225" s="4" t="s">
        <v>506</v>
      </c>
      <c r="C225" s="17" t="s">
        <v>56</v>
      </c>
      <c r="D225" s="24">
        <v>1</v>
      </c>
      <c r="E225" s="85">
        <v>0</v>
      </c>
      <c r="F225" s="18">
        <f>D225*E225</f>
        <v>0</v>
      </c>
    </row>
    <row r="226" spans="1:6">
      <c r="A226" s="275" t="s">
        <v>3</v>
      </c>
      <c r="B226" s="276" t="s">
        <v>507</v>
      </c>
    </row>
    <row r="227" spans="1:6" ht="14.25" customHeight="1">
      <c r="A227" s="275" t="s">
        <v>3</v>
      </c>
      <c r="B227" s="4" t="s">
        <v>508</v>
      </c>
    </row>
    <row r="228" spans="1:6" ht="28.15" customHeight="1">
      <c r="A228" s="275" t="s">
        <v>3</v>
      </c>
      <c r="B228" s="4" t="s">
        <v>922</v>
      </c>
    </row>
    <row r="229" spans="1:6" ht="19.350000000000001" customHeight="1">
      <c r="A229" s="275" t="s">
        <v>3</v>
      </c>
      <c r="B229" s="4" t="s">
        <v>284</v>
      </c>
    </row>
    <row r="230" spans="1:6" ht="19.350000000000001" customHeight="1">
      <c r="A230" s="275" t="s">
        <v>3</v>
      </c>
      <c r="B230" s="4" t="s">
        <v>503</v>
      </c>
    </row>
    <row r="231" spans="1:6">
      <c r="A231" s="17" t="s">
        <v>3</v>
      </c>
      <c r="B231" s="4" t="s">
        <v>491</v>
      </c>
    </row>
    <row r="232" spans="1:6" ht="25.5">
      <c r="A232" s="17" t="s">
        <v>3</v>
      </c>
      <c r="B232" s="4" t="s">
        <v>487</v>
      </c>
    </row>
    <row r="233" spans="1:6">
      <c r="A233" s="17" t="s">
        <v>3</v>
      </c>
      <c r="B233" s="34" t="s">
        <v>277</v>
      </c>
    </row>
    <row r="234" spans="1:6" ht="15.6" customHeight="1">
      <c r="A234" s="275" t="s">
        <v>3</v>
      </c>
      <c r="B234" s="4" t="s">
        <v>163</v>
      </c>
    </row>
    <row r="235" spans="1:6">
      <c r="A235" s="275" t="s">
        <v>3</v>
      </c>
      <c r="B235" s="276" t="s">
        <v>270</v>
      </c>
    </row>
    <row r="236" spans="1:6">
      <c r="A236" s="275" t="s">
        <v>3</v>
      </c>
      <c r="B236" s="4" t="s">
        <v>488</v>
      </c>
    </row>
    <row r="237" spans="1:6">
      <c r="A237" s="275" t="s">
        <v>3</v>
      </c>
      <c r="B237" s="276" t="s">
        <v>158</v>
      </c>
    </row>
    <row r="238" spans="1:6">
      <c r="A238" s="17" t="s">
        <v>3</v>
      </c>
      <c r="B238" s="4" t="s">
        <v>160</v>
      </c>
    </row>
    <row r="239" spans="1:6">
      <c r="A239" s="17" t="s">
        <v>3</v>
      </c>
      <c r="B239" s="4" t="s">
        <v>162</v>
      </c>
    </row>
    <row r="240" spans="1:6">
      <c r="A240" s="17" t="s">
        <v>3</v>
      </c>
      <c r="B240" s="4" t="s">
        <v>273</v>
      </c>
    </row>
    <row r="241" spans="1:6" ht="15.75" customHeight="1">
      <c r="A241" s="17" t="s">
        <v>3</v>
      </c>
      <c r="B241" s="4" t="s">
        <v>489</v>
      </c>
    </row>
    <row r="242" spans="1:6">
      <c r="A242" s="17" t="s">
        <v>3</v>
      </c>
      <c r="B242" s="4" t="s">
        <v>490</v>
      </c>
    </row>
    <row r="243" spans="1:6">
      <c r="A243" s="17" t="s">
        <v>3</v>
      </c>
      <c r="B243" s="4" t="s">
        <v>164</v>
      </c>
    </row>
    <row r="244" spans="1:6" ht="41.45" customHeight="1">
      <c r="A244" s="17" t="s">
        <v>3</v>
      </c>
      <c r="B244" s="4" t="s">
        <v>161</v>
      </c>
    </row>
    <row r="245" spans="1:6" ht="125.45" customHeight="1">
      <c r="A245" s="17" t="s">
        <v>3</v>
      </c>
      <c r="B245" s="4" t="s">
        <v>813</v>
      </c>
    </row>
    <row r="247" spans="1:6" ht="54" customHeight="1">
      <c r="A247" s="275" t="s">
        <v>45</v>
      </c>
      <c r="B247" s="4" t="s">
        <v>510</v>
      </c>
      <c r="C247" s="17" t="s">
        <v>56</v>
      </c>
      <c r="D247" s="24">
        <v>2</v>
      </c>
      <c r="E247" s="85">
        <v>0</v>
      </c>
      <c r="F247" s="18">
        <f>D247*E247</f>
        <v>0</v>
      </c>
    </row>
    <row r="248" spans="1:6">
      <c r="A248" s="275" t="s">
        <v>3</v>
      </c>
      <c r="B248" s="276" t="s">
        <v>507</v>
      </c>
    </row>
    <row r="249" spans="1:6" ht="14.25" customHeight="1">
      <c r="A249" s="275" t="s">
        <v>3</v>
      </c>
      <c r="B249" s="4" t="s">
        <v>508</v>
      </c>
    </row>
    <row r="250" spans="1:6" ht="29.45" customHeight="1">
      <c r="A250" s="275" t="s">
        <v>3</v>
      </c>
      <c r="B250" s="4" t="s">
        <v>922</v>
      </c>
    </row>
    <row r="251" spans="1:6" ht="19.350000000000001" customHeight="1">
      <c r="A251" s="275" t="s">
        <v>3</v>
      </c>
      <c r="B251" s="4" t="s">
        <v>284</v>
      </c>
    </row>
    <row r="252" spans="1:6" ht="19.350000000000001" customHeight="1">
      <c r="A252" s="275" t="s">
        <v>3</v>
      </c>
      <c r="B252" s="4" t="s">
        <v>503</v>
      </c>
    </row>
    <row r="253" spans="1:6">
      <c r="A253" s="17" t="s">
        <v>3</v>
      </c>
      <c r="B253" s="4" t="s">
        <v>491</v>
      </c>
    </row>
    <row r="254" spans="1:6" ht="25.5">
      <c r="A254" s="17" t="s">
        <v>3</v>
      </c>
      <c r="B254" s="4" t="s">
        <v>487</v>
      </c>
    </row>
    <row r="255" spans="1:6">
      <c r="A255" s="17" t="s">
        <v>3</v>
      </c>
      <c r="B255" s="34" t="s">
        <v>277</v>
      </c>
    </row>
    <row r="256" spans="1:6" ht="15.6" customHeight="1">
      <c r="A256" s="275" t="s">
        <v>3</v>
      </c>
      <c r="B256" s="4" t="s">
        <v>163</v>
      </c>
    </row>
    <row r="257" spans="1:6">
      <c r="A257" s="275" t="s">
        <v>3</v>
      </c>
      <c r="B257" s="276" t="s">
        <v>270</v>
      </c>
    </row>
    <row r="258" spans="1:6">
      <c r="A258" s="275" t="s">
        <v>3</v>
      </c>
      <c r="B258" s="4" t="s">
        <v>488</v>
      </c>
    </row>
    <row r="259" spans="1:6">
      <c r="A259" s="275" t="s">
        <v>3</v>
      </c>
      <c r="B259" s="276" t="s">
        <v>158</v>
      </c>
    </row>
    <row r="260" spans="1:6">
      <c r="A260" s="17" t="s">
        <v>3</v>
      </c>
      <c r="B260" s="4" t="s">
        <v>160</v>
      </c>
    </row>
    <row r="261" spans="1:6">
      <c r="A261" s="17" t="s">
        <v>3</v>
      </c>
      <c r="B261" s="4" t="s">
        <v>162</v>
      </c>
    </row>
    <row r="262" spans="1:6">
      <c r="A262" s="17" t="s">
        <v>3</v>
      </c>
      <c r="B262" s="4" t="s">
        <v>273</v>
      </c>
    </row>
    <row r="263" spans="1:6" ht="15.75" customHeight="1">
      <c r="A263" s="17" t="s">
        <v>3</v>
      </c>
      <c r="B263" s="4" t="s">
        <v>489</v>
      </c>
    </row>
    <row r="264" spans="1:6">
      <c r="A264" s="17" t="s">
        <v>3</v>
      </c>
      <c r="B264" s="4" t="s">
        <v>490</v>
      </c>
    </row>
    <row r="265" spans="1:6">
      <c r="A265" s="17" t="s">
        <v>3</v>
      </c>
      <c r="B265" s="4" t="s">
        <v>164</v>
      </c>
    </row>
    <row r="266" spans="1:6" ht="41.45" customHeight="1">
      <c r="A266" s="17" t="s">
        <v>3</v>
      </c>
      <c r="B266" s="4" t="s">
        <v>161</v>
      </c>
    </row>
    <row r="267" spans="1:6" ht="125.45" customHeight="1">
      <c r="A267" s="17" t="s">
        <v>3</v>
      </c>
      <c r="B267" s="4" t="s">
        <v>813</v>
      </c>
    </row>
    <row r="269" spans="1:6" ht="65.25" customHeight="1">
      <c r="A269" s="17" t="s">
        <v>60</v>
      </c>
      <c r="B269" s="16" t="s">
        <v>1182</v>
      </c>
      <c r="C269" s="17" t="s">
        <v>54</v>
      </c>
      <c r="D269" s="24">
        <v>1</v>
      </c>
      <c r="E269" s="85">
        <v>0</v>
      </c>
      <c r="F269" s="18">
        <f>D269*E269</f>
        <v>0</v>
      </c>
    </row>
    <row r="270" spans="1:6">
      <c r="B270" s="4"/>
    </row>
    <row r="271" spans="1:6">
      <c r="A271" s="240"/>
      <c r="B271" s="338" t="s">
        <v>518</v>
      </c>
      <c r="C271" s="338"/>
      <c r="D271" s="338"/>
      <c r="E271" s="338"/>
      <c r="F271" s="29">
        <f>SUM(F19:F270)</f>
        <v>0</v>
      </c>
    </row>
  </sheetData>
  <sheetProtection algorithmName="SHA-512" hashValue="S8n4LyC5SnFqtXDnq9EK6+wXlQxEwjbA+ZCOuch0vDL3W3uvr5Qdk6Vw3MO5wOXjPaeIPI51ZR9RGCtypc8YKg==" saltValue="SBQ2JE7x4lfSj1K0GygHBA==" spinCount="100000" sheet="1" objects="1" scenarios="1"/>
  <mergeCells count="3">
    <mergeCell ref="A1:F1"/>
    <mergeCell ref="A3:F3"/>
    <mergeCell ref="B271:E271"/>
  </mergeCells>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&amp;LIII.6. KOVINSKA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00E4-68AE-4A75-B962-A96E1EC50CBF}">
  <sheetPr>
    <tabColor rgb="FF92D050"/>
  </sheetPr>
  <dimension ref="A1:F32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8.42578125" style="24" customWidth="1"/>
    <col min="6" max="6" width="18.42578125" style="18" customWidth="1"/>
  </cols>
  <sheetData>
    <row r="1" spans="1:6" ht="15.75">
      <c r="A1" s="355" t="s">
        <v>95</v>
      </c>
      <c r="B1" s="355"/>
      <c r="C1" s="355"/>
      <c r="D1" s="355"/>
      <c r="E1" s="355"/>
      <c r="F1" s="355"/>
    </row>
    <row r="3" spans="1:6" ht="15.75">
      <c r="A3" s="355" t="s">
        <v>304</v>
      </c>
      <c r="B3" s="355"/>
      <c r="C3" s="355"/>
      <c r="D3" s="355"/>
      <c r="E3" s="355"/>
      <c r="F3" s="355"/>
    </row>
    <row r="5" spans="1:6" s="56" customFormat="1">
      <c r="A5" s="19"/>
      <c r="B5" s="32" t="s">
        <v>47</v>
      </c>
      <c r="C5" s="19"/>
      <c r="D5" s="26"/>
      <c r="E5" s="26"/>
      <c r="F5" s="30"/>
    </row>
    <row r="6" spans="1:6" s="56" customFormat="1" ht="60" customHeight="1">
      <c r="A6" s="19" t="s">
        <v>3</v>
      </c>
      <c r="B6" s="14" t="s">
        <v>143</v>
      </c>
      <c r="C6" s="19"/>
      <c r="D6" s="26"/>
      <c r="E6" s="26"/>
      <c r="F6" s="30"/>
    </row>
    <row r="7" spans="1:6" s="56" customFormat="1" ht="45" customHeight="1">
      <c r="A7" s="19" t="s">
        <v>3</v>
      </c>
      <c r="B7" s="14" t="s">
        <v>130</v>
      </c>
      <c r="C7" s="19"/>
      <c r="D7" s="26"/>
      <c r="E7" s="26"/>
      <c r="F7" s="30"/>
    </row>
    <row r="8" spans="1:6" s="56" customFormat="1" ht="71.45" customHeight="1">
      <c r="A8" s="19" t="s">
        <v>3</v>
      </c>
      <c r="B8" s="274" t="s">
        <v>480</v>
      </c>
      <c r="C8" s="19"/>
      <c r="D8" s="26"/>
      <c r="E8" s="26"/>
      <c r="F8" s="30"/>
    </row>
    <row r="9" spans="1:6" s="56" customFormat="1" ht="111" customHeight="1">
      <c r="A9" s="19" t="s">
        <v>3</v>
      </c>
      <c r="B9" s="274" t="s">
        <v>481</v>
      </c>
      <c r="C9" s="19"/>
      <c r="D9" s="26"/>
      <c r="E9" s="26"/>
      <c r="F9" s="30"/>
    </row>
    <row r="10" spans="1:6" ht="51">
      <c r="A10" s="19" t="s">
        <v>3</v>
      </c>
      <c r="B10" s="14" t="s">
        <v>142</v>
      </c>
    </row>
    <row r="11" spans="1:6" ht="76.5">
      <c r="A11" s="19" t="s">
        <v>3</v>
      </c>
      <c r="B11" s="14" t="s">
        <v>165</v>
      </c>
    </row>
    <row r="12" spans="1:6" ht="38.25">
      <c r="A12" s="19" t="s">
        <v>3</v>
      </c>
      <c r="B12" s="14" t="s">
        <v>388</v>
      </c>
    </row>
    <row r="13" spans="1:6" ht="25.5">
      <c r="A13" s="19" t="s">
        <v>3</v>
      </c>
      <c r="B13" s="14" t="s">
        <v>389</v>
      </c>
    </row>
    <row r="14" spans="1:6" ht="27.75" customHeight="1">
      <c r="A14" s="17" t="s">
        <v>3</v>
      </c>
      <c r="B14" s="53" t="s">
        <v>151</v>
      </c>
    </row>
    <row r="15" spans="1:6" ht="24.75">
      <c r="A15" s="17" t="s">
        <v>3</v>
      </c>
      <c r="B15" s="14" t="s">
        <v>569</v>
      </c>
    </row>
    <row r="16" spans="1:6" ht="19.5" customHeight="1">
      <c r="B16" s="36"/>
    </row>
    <row r="17" spans="1:6">
      <c r="A17" s="21" t="s">
        <v>48</v>
      </c>
      <c r="B17" s="33" t="s">
        <v>49</v>
      </c>
      <c r="C17" s="21" t="s">
        <v>50</v>
      </c>
      <c r="D17" s="25" t="s">
        <v>51</v>
      </c>
      <c r="E17" s="25" t="s">
        <v>52</v>
      </c>
      <c r="F17" s="28" t="s">
        <v>53</v>
      </c>
    </row>
    <row r="18" spans="1:6">
      <c r="B18" s="34"/>
    </row>
    <row r="19" spans="1:6" ht="63.75">
      <c r="A19" s="275" t="s">
        <v>30</v>
      </c>
      <c r="B19" s="4" t="s">
        <v>907</v>
      </c>
      <c r="C19" s="17" t="s">
        <v>56</v>
      </c>
      <c r="D19" s="24">
        <v>42</v>
      </c>
      <c r="E19" s="85">
        <v>0</v>
      </c>
      <c r="F19" s="18">
        <f>D19*E19</f>
        <v>0</v>
      </c>
    </row>
    <row r="20" spans="1:6">
      <c r="A20" s="275" t="s">
        <v>3</v>
      </c>
      <c r="B20" s="276" t="s">
        <v>1030</v>
      </c>
    </row>
    <row r="21" spans="1:6" ht="14.25" customHeight="1">
      <c r="A21" s="275" t="s">
        <v>3</v>
      </c>
      <c r="B21" s="276" t="s">
        <v>1031</v>
      </c>
    </row>
    <row r="22" spans="1:6" ht="31.15" customHeight="1">
      <c r="A22" s="275" t="s">
        <v>3</v>
      </c>
      <c r="B22" s="4" t="s">
        <v>908</v>
      </c>
    </row>
    <row r="23" spans="1:6">
      <c r="A23" s="17" t="s">
        <v>3</v>
      </c>
      <c r="B23" s="4" t="s">
        <v>284</v>
      </c>
    </row>
    <row r="24" spans="1:6">
      <c r="A24" s="17" t="s">
        <v>3</v>
      </c>
      <c r="B24" s="34" t="s">
        <v>285</v>
      </c>
    </row>
    <row r="25" spans="1:6" ht="14.45" customHeight="1">
      <c r="A25" s="275" t="s">
        <v>3</v>
      </c>
      <c r="B25" s="4" t="s">
        <v>163</v>
      </c>
    </row>
    <row r="26" spans="1:6">
      <c r="A26" s="275" t="s">
        <v>3</v>
      </c>
      <c r="B26" s="276" t="s">
        <v>270</v>
      </c>
    </row>
    <row r="27" spans="1:6">
      <c r="A27" s="275" t="s">
        <v>3</v>
      </c>
      <c r="B27" s="4" t="s">
        <v>482</v>
      </c>
    </row>
    <row r="28" spans="1:6" ht="25.5">
      <c r="A28" s="17" t="s">
        <v>3</v>
      </c>
      <c r="B28" s="4" t="s">
        <v>271</v>
      </c>
    </row>
    <row r="29" spans="1:6">
      <c r="A29" s="275" t="s">
        <v>3</v>
      </c>
      <c r="B29" s="276" t="s">
        <v>158</v>
      </c>
    </row>
    <row r="30" spans="1:6">
      <c r="A30" s="17" t="s">
        <v>3</v>
      </c>
      <c r="B30" s="4" t="s">
        <v>160</v>
      </c>
    </row>
    <row r="31" spans="1:6">
      <c r="A31" s="17" t="s">
        <v>3</v>
      </c>
      <c r="B31" s="4" t="s">
        <v>483</v>
      </c>
    </row>
    <row r="32" spans="1:6">
      <c r="A32" s="17" t="s">
        <v>3</v>
      </c>
      <c r="B32" s="4" t="s">
        <v>273</v>
      </c>
    </row>
    <row r="33" spans="1:6">
      <c r="A33" s="17" t="s">
        <v>3</v>
      </c>
      <c r="B33" s="4" t="s">
        <v>275</v>
      </c>
    </row>
    <row r="34" spans="1:6" ht="15.75" customHeight="1">
      <c r="A34" s="17" t="s">
        <v>3</v>
      </c>
      <c r="B34" s="4" t="s">
        <v>157</v>
      </c>
    </row>
    <row r="35" spans="1:6">
      <c r="A35" s="17" t="s">
        <v>3</v>
      </c>
      <c r="B35" s="4" t="s">
        <v>156</v>
      </c>
    </row>
    <row r="36" spans="1:6">
      <c r="A36" s="17" t="s">
        <v>3</v>
      </c>
      <c r="B36" s="4" t="s">
        <v>164</v>
      </c>
    </row>
    <row r="37" spans="1:6" ht="43.15" customHeight="1">
      <c r="A37" s="17" t="s">
        <v>3</v>
      </c>
      <c r="B37" s="4" t="s">
        <v>161</v>
      </c>
    </row>
    <row r="38" spans="1:6" ht="123" customHeight="1">
      <c r="A38" s="17" t="s">
        <v>3</v>
      </c>
      <c r="B38" s="4" t="s">
        <v>813</v>
      </c>
    </row>
    <row r="40" spans="1:6" ht="55.15" customHeight="1">
      <c r="A40" s="275" t="s">
        <v>32</v>
      </c>
      <c r="B40" s="4" t="s">
        <v>909</v>
      </c>
      <c r="C40" s="17" t="s">
        <v>56</v>
      </c>
      <c r="D40" s="24">
        <v>42</v>
      </c>
      <c r="E40" s="85">
        <v>0</v>
      </c>
      <c r="F40" s="18">
        <f>D40*E40</f>
        <v>0</v>
      </c>
    </row>
    <row r="41" spans="1:6">
      <c r="A41" s="275" t="s">
        <v>3</v>
      </c>
      <c r="B41" s="276" t="s">
        <v>1030</v>
      </c>
    </row>
    <row r="42" spans="1:6" ht="14.25" customHeight="1">
      <c r="A42" s="275" t="s">
        <v>3</v>
      </c>
      <c r="B42" s="276" t="s">
        <v>1031</v>
      </c>
    </row>
    <row r="43" spans="1:6" ht="31.15" customHeight="1">
      <c r="A43" s="275" t="s">
        <v>3</v>
      </c>
      <c r="B43" s="4" t="s">
        <v>908</v>
      </c>
    </row>
    <row r="44" spans="1:6">
      <c r="A44" s="17" t="s">
        <v>3</v>
      </c>
      <c r="B44" s="4" t="s">
        <v>284</v>
      </c>
    </row>
    <row r="45" spans="1:6">
      <c r="A45" s="17" t="s">
        <v>3</v>
      </c>
      <c r="B45" s="34" t="s">
        <v>285</v>
      </c>
    </row>
    <row r="46" spans="1:6" ht="14.45" customHeight="1">
      <c r="A46" s="275" t="s">
        <v>3</v>
      </c>
      <c r="B46" s="4" t="s">
        <v>163</v>
      </c>
    </row>
    <row r="47" spans="1:6">
      <c r="A47" s="275" t="s">
        <v>3</v>
      </c>
      <c r="B47" s="276" t="s">
        <v>270</v>
      </c>
    </row>
    <row r="48" spans="1:6">
      <c r="A48" s="275" t="s">
        <v>3</v>
      </c>
      <c r="B48" s="4" t="s">
        <v>482</v>
      </c>
    </row>
    <row r="49" spans="1:6" ht="25.5">
      <c r="A49" s="17" t="s">
        <v>3</v>
      </c>
      <c r="B49" s="4" t="s">
        <v>271</v>
      </c>
    </row>
    <row r="50" spans="1:6">
      <c r="A50" s="275" t="s">
        <v>3</v>
      </c>
      <c r="B50" s="276" t="s">
        <v>158</v>
      </c>
    </row>
    <row r="51" spans="1:6">
      <c r="A51" s="17" t="s">
        <v>3</v>
      </c>
      <c r="B51" s="4" t="s">
        <v>160</v>
      </c>
    </row>
    <row r="52" spans="1:6">
      <c r="A52" s="17" t="s">
        <v>3</v>
      </c>
      <c r="B52" s="4" t="s">
        <v>483</v>
      </c>
    </row>
    <row r="53" spans="1:6">
      <c r="A53" s="17" t="s">
        <v>3</v>
      </c>
      <c r="B53" s="4" t="s">
        <v>273</v>
      </c>
    </row>
    <row r="54" spans="1:6">
      <c r="A54" s="17" t="s">
        <v>3</v>
      </c>
      <c r="B54" s="4" t="s">
        <v>275</v>
      </c>
    </row>
    <row r="55" spans="1:6" ht="15.75" customHeight="1">
      <c r="A55" s="17" t="s">
        <v>3</v>
      </c>
      <c r="B55" s="4" t="s">
        <v>157</v>
      </c>
    </row>
    <row r="56" spans="1:6">
      <c r="A56" s="17" t="s">
        <v>3</v>
      </c>
      <c r="B56" s="4" t="s">
        <v>156</v>
      </c>
    </row>
    <row r="57" spans="1:6">
      <c r="A57" s="17" t="s">
        <v>3</v>
      </c>
      <c r="B57" s="4" t="s">
        <v>164</v>
      </c>
    </row>
    <row r="58" spans="1:6" ht="39.75" customHeight="1">
      <c r="A58" s="17" t="s">
        <v>3</v>
      </c>
      <c r="B58" s="4" t="s">
        <v>161</v>
      </c>
    </row>
    <row r="59" spans="1:6" ht="125.45" customHeight="1">
      <c r="A59" s="17" t="s">
        <v>3</v>
      </c>
      <c r="B59" s="4" t="s">
        <v>813</v>
      </c>
    </row>
    <row r="61" spans="1:6" ht="51">
      <c r="A61" s="275" t="s">
        <v>34</v>
      </c>
      <c r="B61" s="4" t="s">
        <v>917</v>
      </c>
      <c r="C61" s="17" t="s">
        <v>56</v>
      </c>
      <c r="D61" s="24">
        <v>5</v>
      </c>
      <c r="E61" s="85">
        <v>0</v>
      </c>
      <c r="F61" s="18">
        <f>D61*E61</f>
        <v>0</v>
      </c>
    </row>
    <row r="62" spans="1:6">
      <c r="A62" s="275" t="s">
        <v>3</v>
      </c>
      <c r="B62" s="276" t="s">
        <v>493</v>
      </c>
    </row>
    <row r="63" spans="1:6" ht="14.25" customHeight="1">
      <c r="A63" s="275" t="s">
        <v>3</v>
      </c>
      <c r="B63" s="276" t="s">
        <v>494</v>
      </c>
    </row>
    <row r="64" spans="1:6" ht="26.45" customHeight="1">
      <c r="A64" s="275" t="s">
        <v>3</v>
      </c>
      <c r="B64" s="4" t="s">
        <v>916</v>
      </c>
    </row>
    <row r="65" spans="1:2">
      <c r="A65" s="17" t="s">
        <v>3</v>
      </c>
      <c r="B65" s="4" t="s">
        <v>516</v>
      </c>
    </row>
    <row r="66" spans="1:2" ht="25.5">
      <c r="A66" s="17" t="s">
        <v>3</v>
      </c>
      <c r="B66" s="4" t="s">
        <v>515</v>
      </c>
    </row>
    <row r="67" spans="1:2" ht="14.45" customHeight="1">
      <c r="A67" s="275" t="s">
        <v>3</v>
      </c>
      <c r="B67" s="4" t="s">
        <v>163</v>
      </c>
    </row>
    <row r="68" spans="1:2">
      <c r="A68" s="275" t="s">
        <v>3</v>
      </c>
      <c r="B68" s="276" t="s">
        <v>270</v>
      </c>
    </row>
    <row r="69" spans="1:2">
      <c r="A69" s="275" t="s">
        <v>3</v>
      </c>
      <c r="B69" s="4" t="s">
        <v>154</v>
      </c>
    </row>
    <row r="70" spans="1:2">
      <c r="A70" s="17" t="s">
        <v>3</v>
      </c>
      <c r="B70" s="4" t="s">
        <v>495</v>
      </c>
    </row>
    <row r="71" spans="1:2">
      <c r="A71" s="275" t="s">
        <v>3</v>
      </c>
      <c r="B71" s="276" t="s">
        <v>158</v>
      </c>
    </row>
    <row r="72" spans="1:2">
      <c r="A72" s="17" t="s">
        <v>3</v>
      </c>
      <c r="B72" s="4" t="s">
        <v>160</v>
      </c>
    </row>
    <row r="73" spans="1:2">
      <c r="A73" s="17" t="s">
        <v>3</v>
      </c>
      <c r="B73" s="4" t="s">
        <v>162</v>
      </c>
    </row>
    <row r="74" spans="1:2">
      <c r="A74" s="17" t="s">
        <v>3</v>
      </c>
      <c r="B74" s="4" t="s">
        <v>497</v>
      </c>
    </row>
    <row r="75" spans="1:2">
      <c r="A75" s="17" t="s">
        <v>3</v>
      </c>
      <c r="B75" s="4" t="s">
        <v>155</v>
      </c>
    </row>
    <row r="76" spans="1:2" ht="15.75" customHeight="1">
      <c r="A76" s="17" t="s">
        <v>3</v>
      </c>
      <c r="B76" s="4" t="s">
        <v>157</v>
      </c>
    </row>
    <row r="77" spans="1:2">
      <c r="A77" s="17" t="s">
        <v>3</v>
      </c>
      <c r="B77" s="4" t="s">
        <v>156</v>
      </c>
    </row>
    <row r="78" spans="1:2">
      <c r="A78" s="17" t="s">
        <v>3</v>
      </c>
      <c r="B78" s="4" t="s">
        <v>164</v>
      </c>
    </row>
    <row r="79" spans="1:2" ht="42.6" customHeight="1">
      <c r="A79" s="17" t="s">
        <v>3</v>
      </c>
      <c r="B79" s="4" t="s">
        <v>161</v>
      </c>
    </row>
    <row r="80" spans="1:2" ht="120.6" customHeight="1">
      <c r="A80" s="17" t="s">
        <v>3</v>
      </c>
      <c r="B80" s="4" t="s">
        <v>813</v>
      </c>
    </row>
    <row r="81" spans="1:6" ht="38.25">
      <c r="A81" s="17" t="s">
        <v>529</v>
      </c>
      <c r="B81" s="16" t="s">
        <v>1202</v>
      </c>
      <c r="C81" s="17" t="s">
        <v>56</v>
      </c>
      <c r="D81" s="24">
        <f>D61</f>
        <v>5</v>
      </c>
      <c r="E81" s="85">
        <v>0</v>
      </c>
      <c r="F81" s="18">
        <f>D81*E81</f>
        <v>0</v>
      </c>
    </row>
    <row r="82" spans="1:6">
      <c r="A82" s="275"/>
      <c r="B82" s="4"/>
    </row>
    <row r="83" spans="1:6" ht="51">
      <c r="A83" s="275" t="s">
        <v>36</v>
      </c>
      <c r="B83" s="4" t="s">
        <v>918</v>
      </c>
      <c r="C83" s="17" t="s">
        <v>56</v>
      </c>
      <c r="D83" s="24">
        <v>10</v>
      </c>
      <c r="E83" s="85">
        <v>0</v>
      </c>
      <c r="F83" s="18">
        <f>D83*E83</f>
        <v>0</v>
      </c>
    </row>
    <row r="84" spans="1:6">
      <c r="A84" s="275" t="s">
        <v>3</v>
      </c>
      <c r="B84" s="276" t="s">
        <v>493</v>
      </c>
    </row>
    <row r="85" spans="1:6" ht="14.25" customHeight="1">
      <c r="A85" s="275" t="s">
        <v>3</v>
      </c>
      <c r="B85" s="276" t="s">
        <v>494</v>
      </c>
    </row>
    <row r="86" spans="1:6" ht="31.9" customHeight="1">
      <c r="A86" s="275" t="s">
        <v>3</v>
      </c>
      <c r="B86" s="4" t="s">
        <v>916</v>
      </c>
    </row>
    <row r="87" spans="1:6">
      <c r="A87" s="17" t="s">
        <v>3</v>
      </c>
      <c r="B87" s="4" t="s">
        <v>516</v>
      </c>
    </row>
    <row r="88" spans="1:6" ht="25.5">
      <c r="A88" s="17" t="s">
        <v>3</v>
      </c>
      <c r="B88" s="4" t="s">
        <v>515</v>
      </c>
    </row>
    <row r="89" spans="1:6" ht="14.45" customHeight="1">
      <c r="A89" s="275" t="s">
        <v>3</v>
      </c>
      <c r="B89" s="4" t="s">
        <v>163</v>
      </c>
    </row>
    <row r="90" spans="1:6">
      <c r="A90" s="275" t="s">
        <v>3</v>
      </c>
      <c r="B90" s="276" t="s">
        <v>270</v>
      </c>
    </row>
    <row r="91" spans="1:6">
      <c r="A91" s="275" t="s">
        <v>3</v>
      </c>
      <c r="B91" s="4" t="s">
        <v>154</v>
      </c>
    </row>
    <row r="92" spans="1:6">
      <c r="A92" s="17" t="s">
        <v>3</v>
      </c>
      <c r="B92" s="4" t="s">
        <v>495</v>
      </c>
    </row>
    <row r="93" spans="1:6">
      <c r="A93" s="275" t="s">
        <v>3</v>
      </c>
      <c r="B93" s="276" t="s">
        <v>158</v>
      </c>
    </row>
    <row r="94" spans="1:6">
      <c r="A94" s="17" t="s">
        <v>3</v>
      </c>
      <c r="B94" s="4" t="s">
        <v>160</v>
      </c>
    </row>
    <row r="95" spans="1:6">
      <c r="A95" s="17" t="s">
        <v>3</v>
      </c>
      <c r="B95" s="4" t="s">
        <v>162</v>
      </c>
    </row>
    <row r="96" spans="1:6">
      <c r="A96" s="17" t="s">
        <v>3</v>
      </c>
      <c r="B96" s="4" t="s">
        <v>497</v>
      </c>
    </row>
    <row r="97" spans="1:6">
      <c r="A97" s="17" t="s">
        <v>3</v>
      </c>
      <c r="B97" s="4" t="s">
        <v>155</v>
      </c>
    </row>
    <row r="98" spans="1:6" ht="15.75" customHeight="1">
      <c r="A98" s="17" t="s">
        <v>3</v>
      </c>
      <c r="B98" s="4" t="s">
        <v>157</v>
      </c>
    </row>
    <row r="99" spans="1:6">
      <c r="A99" s="17" t="s">
        <v>3</v>
      </c>
      <c r="B99" s="4" t="s">
        <v>156</v>
      </c>
    </row>
    <row r="100" spans="1:6">
      <c r="A100" s="17" t="s">
        <v>3</v>
      </c>
      <c r="B100" s="4" t="s">
        <v>164</v>
      </c>
    </row>
    <row r="101" spans="1:6" ht="42.6" customHeight="1">
      <c r="A101" s="17" t="s">
        <v>3</v>
      </c>
      <c r="B101" s="4" t="s">
        <v>161</v>
      </c>
    </row>
    <row r="102" spans="1:6" ht="120.6" customHeight="1">
      <c r="A102" s="17" t="s">
        <v>3</v>
      </c>
      <c r="B102" s="4" t="s">
        <v>813</v>
      </c>
    </row>
    <row r="103" spans="1:6" ht="38.25">
      <c r="A103" s="17" t="s">
        <v>530</v>
      </c>
      <c r="B103" s="16" t="s">
        <v>1203</v>
      </c>
      <c r="C103" s="17" t="s">
        <v>56</v>
      </c>
      <c r="D103" s="24">
        <f>D83</f>
        <v>10</v>
      </c>
      <c r="E103" s="85">
        <v>0</v>
      </c>
      <c r="F103" s="18">
        <f>D103*E103</f>
        <v>0</v>
      </c>
    </row>
    <row r="104" spans="1:6">
      <c r="A104" s="275"/>
      <c r="B104" s="276"/>
    </row>
    <row r="105" spans="1:6" ht="51">
      <c r="A105" s="275" t="s">
        <v>38</v>
      </c>
      <c r="B105" s="4" t="s">
        <v>920</v>
      </c>
      <c r="C105" s="17" t="s">
        <v>56</v>
      </c>
      <c r="D105" s="24">
        <v>18</v>
      </c>
      <c r="E105" s="85">
        <v>0</v>
      </c>
      <c r="F105" s="18">
        <f>D105*E105</f>
        <v>0</v>
      </c>
    </row>
    <row r="106" spans="1:6">
      <c r="A106" s="275" t="s">
        <v>3</v>
      </c>
      <c r="B106" s="276" t="s">
        <v>493</v>
      </c>
    </row>
    <row r="107" spans="1:6" ht="14.25" customHeight="1">
      <c r="A107" s="275" t="s">
        <v>3</v>
      </c>
      <c r="B107" s="276" t="s">
        <v>494</v>
      </c>
    </row>
    <row r="108" spans="1:6" ht="25.9" customHeight="1">
      <c r="A108" s="275" t="s">
        <v>3</v>
      </c>
      <c r="B108" s="4" t="s">
        <v>919</v>
      </c>
    </row>
    <row r="109" spans="1:6">
      <c r="A109" s="17" t="s">
        <v>3</v>
      </c>
      <c r="B109" s="4" t="s">
        <v>516</v>
      </c>
    </row>
    <row r="110" spans="1:6" ht="25.5">
      <c r="A110" s="17" t="s">
        <v>3</v>
      </c>
      <c r="B110" s="4" t="s">
        <v>515</v>
      </c>
    </row>
    <row r="111" spans="1:6" ht="14.45" customHeight="1">
      <c r="A111" s="275" t="s">
        <v>3</v>
      </c>
      <c r="B111" s="4" t="s">
        <v>163</v>
      </c>
    </row>
    <row r="112" spans="1:6">
      <c r="A112" s="275" t="s">
        <v>3</v>
      </c>
      <c r="B112" s="276" t="s">
        <v>270</v>
      </c>
    </row>
    <row r="113" spans="1:6">
      <c r="A113" s="275" t="s">
        <v>3</v>
      </c>
      <c r="B113" s="4" t="s">
        <v>154</v>
      </c>
    </row>
    <row r="114" spans="1:6">
      <c r="A114" s="17" t="s">
        <v>3</v>
      </c>
      <c r="B114" s="4" t="s">
        <v>495</v>
      </c>
    </row>
    <row r="115" spans="1:6">
      <c r="A115" s="275" t="s">
        <v>3</v>
      </c>
      <c r="B115" s="276" t="s">
        <v>158</v>
      </c>
    </row>
    <row r="116" spans="1:6">
      <c r="A116" s="17" t="s">
        <v>3</v>
      </c>
      <c r="B116" s="4" t="s">
        <v>160</v>
      </c>
    </row>
    <row r="117" spans="1:6">
      <c r="A117" s="17" t="s">
        <v>3</v>
      </c>
      <c r="B117" s="4" t="s">
        <v>162</v>
      </c>
    </row>
    <row r="118" spans="1:6">
      <c r="A118" s="17" t="s">
        <v>3</v>
      </c>
      <c r="B118" s="4" t="s">
        <v>497</v>
      </c>
    </row>
    <row r="119" spans="1:6">
      <c r="A119" s="17" t="s">
        <v>3</v>
      </c>
      <c r="B119" s="4" t="s">
        <v>155</v>
      </c>
    </row>
    <row r="120" spans="1:6" ht="15.75" customHeight="1">
      <c r="A120" s="17" t="s">
        <v>3</v>
      </c>
      <c r="B120" s="4" t="s">
        <v>157</v>
      </c>
    </row>
    <row r="121" spans="1:6">
      <c r="A121" s="17" t="s">
        <v>3</v>
      </c>
      <c r="B121" s="4" t="s">
        <v>156</v>
      </c>
    </row>
    <row r="122" spans="1:6">
      <c r="A122" s="17" t="s">
        <v>3</v>
      </c>
      <c r="B122" s="4" t="s">
        <v>164</v>
      </c>
    </row>
    <row r="123" spans="1:6" ht="42" customHeight="1">
      <c r="A123" s="17" t="s">
        <v>3</v>
      </c>
      <c r="B123" s="4" t="s">
        <v>161</v>
      </c>
    </row>
    <row r="124" spans="1:6" ht="126.6" customHeight="1">
      <c r="A124" s="17" t="s">
        <v>3</v>
      </c>
      <c r="B124" s="4" t="s">
        <v>813</v>
      </c>
    </row>
    <row r="125" spans="1:6">
      <c r="A125" s="275"/>
      <c r="B125" s="276"/>
    </row>
    <row r="126" spans="1:6" ht="51">
      <c r="A126" s="275" t="s">
        <v>40</v>
      </c>
      <c r="B126" s="4" t="s">
        <v>921</v>
      </c>
      <c r="C126" s="17" t="s">
        <v>56</v>
      </c>
      <c r="D126" s="24">
        <v>9</v>
      </c>
      <c r="E126" s="85">
        <v>0</v>
      </c>
      <c r="F126" s="18">
        <f>D126*E126</f>
        <v>0</v>
      </c>
    </row>
    <row r="127" spans="1:6">
      <c r="A127" s="275" t="s">
        <v>3</v>
      </c>
      <c r="B127" s="276" t="s">
        <v>493</v>
      </c>
    </row>
    <row r="128" spans="1:6" ht="14.25" customHeight="1">
      <c r="A128" s="275" t="s">
        <v>3</v>
      </c>
      <c r="B128" s="276" t="s">
        <v>494</v>
      </c>
    </row>
    <row r="129" spans="1:2" ht="25.9" customHeight="1">
      <c r="A129" s="275" t="s">
        <v>3</v>
      </c>
      <c r="B129" s="4" t="s">
        <v>919</v>
      </c>
    </row>
    <row r="130" spans="1:2">
      <c r="A130" s="17" t="s">
        <v>3</v>
      </c>
      <c r="B130" s="4" t="s">
        <v>516</v>
      </c>
    </row>
    <row r="131" spans="1:2" ht="25.5">
      <c r="A131" s="17" t="s">
        <v>3</v>
      </c>
      <c r="B131" s="4" t="s">
        <v>515</v>
      </c>
    </row>
    <row r="132" spans="1:2" ht="14.45" customHeight="1">
      <c r="A132" s="275" t="s">
        <v>3</v>
      </c>
      <c r="B132" s="4" t="s">
        <v>163</v>
      </c>
    </row>
    <row r="133" spans="1:2">
      <c r="A133" s="275" t="s">
        <v>3</v>
      </c>
      <c r="B133" s="276" t="s">
        <v>270</v>
      </c>
    </row>
    <row r="134" spans="1:2">
      <c r="A134" s="275" t="s">
        <v>3</v>
      </c>
      <c r="B134" s="4" t="s">
        <v>154</v>
      </c>
    </row>
    <row r="135" spans="1:2">
      <c r="A135" s="17" t="s">
        <v>3</v>
      </c>
      <c r="B135" s="4" t="s">
        <v>495</v>
      </c>
    </row>
    <row r="136" spans="1:2">
      <c r="A136" s="275" t="s">
        <v>3</v>
      </c>
      <c r="B136" s="276" t="s">
        <v>158</v>
      </c>
    </row>
    <row r="137" spans="1:2">
      <c r="A137" s="17" t="s">
        <v>3</v>
      </c>
      <c r="B137" s="4" t="s">
        <v>160</v>
      </c>
    </row>
    <row r="138" spans="1:2">
      <c r="A138" s="17" t="s">
        <v>3</v>
      </c>
      <c r="B138" s="4" t="s">
        <v>162</v>
      </c>
    </row>
    <row r="139" spans="1:2">
      <c r="A139" s="17" t="s">
        <v>3</v>
      </c>
      <c r="B139" s="4" t="s">
        <v>497</v>
      </c>
    </row>
    <row r="140" spans="1:2">
      <c r="A140" s="17" t="s">
        <v>3</v>
      </c>
      <c r="B140" s="4" t="s">
        <v>155</v>
      </c>
    </row>
    <row r="141" spans="1:2" ht="15.75" customHeight="1">
      <c r="A141" s="17" t="s">
        <v>3</v>
      </c>
      <c r="B141" s="4" t="s">
        <v>157</v>
      </c>
    </row>
    <row r="142" spans="1:2">
      <c r="A142" s="17" t="s">
        <v>3</v>
      </c>
      <c r="B142" s="4" t="s">
        <v>156</v>
      </c>
    </row>
    <row r="143" spans="1:2">
      <c r="A143" s="17" t="s">
        <v>3</v>
      </c>
      <c r="B143" s="4" t="s">
        <v>164</v>
      </c>
    </row>
    <row r="144" spans="1:2" ht="42" customHeight="1">
      <c r="A144" s="17" t="s">
        <v>3</v>
      </c>
      <c r="B144" s="4" t="s">
        <v>161</v>
      </c>
    </row>
    <row r="145" spans="1:6" ht="123" customHeight="1">
      <c r="A145" s="17" t="s">
        <v>3</v>
      </c>
      <c r="B145" s="4" t="s">
        <v>813</v>
      </c>
    </row>
    <row r="146" spans="1:6">
      <c r="B146" s="34"/>
    </row>
    <row r="147" spans="1:6" ht="58.9" customHeight="1">
      <c r="A147" s="275" t="s">
        <v>41</v>
      </c>
      <c r="B147" s="4" t="s">
        <v>1041</v>
      </c>
      <c r="C147" s="17" t="s">
        <v>56</v>
      </c>
      <c r="D147" s="24">
        <v>15</v>
      </c>
      <c r="E147" s="85">
        <v>0</v>
      </c>
      <c r="F147" s="18">
        <f>D147*E147</f>
        <v>0</v>
      </c>
    </row>
    <row r="148" spans="1:6">
      <c r="A148" s="275" t="s">
        <v>3</v>
      </c>
      <c r="B148" s="276" t="s">
        <v>493</v>
      </c>
    </row>
    <row r="149" spans="1:6" ht="14.25" customHeight="1">
      <c r="A149" s="275" t="s">
        <v>3</v>
      </c>
      <c r="B149" s="276" t="s">
        <v>494</v>
      </c>
    </row>
    <row r="150" spans="1:6" ht="32.450000000000003" customHeight="1">
      <c r="A150" s="275" t="s">
        <v>3</v>
      </c>
      <c r="B150" s="4" t="s">
        <v>919</v>
      </c>
    </row>
    <row r="151" spans="1:6">
      <c r="A151" s="17" t="s">
        <v>3</v>
      </c>
      <c r="B151" s="4" t="s">
        <v>516</v>
      </c>
    </row>
    <row r="152" spans="1:6" ht="25.5">
      <c r="A152" s="17" t="s">
        <v>3</v>
      </c>
      <c r="B152" s="4" t="s">
        <v>515</v>
      </c>
    </row>
    <row r="153" spans="1:6" ht="14.45" customHeight="1">
      <c r="A153" s="275" t="s">
        <v>3</v>
      </c>
      <c r="B153" s="4" t="s">
        <v>163</v>
      </c>
    </row>
    <row r="154" spans="1:6">
      <c r="A154" s="275" t="s">
        <v>3</v>
      </c>
      <c r="B154" s="276" t="s">
        <v>270</v>
      </c>
    </row>
    <row r="155" spans="1:6">
      <c r="A155" s="275" t="s">
        <v>3</v>
      </c>
      <c r="B155" s="4" t="s">
        <v>154</v>
      </c>
    </row>
    <row r="156" spans="1:6">
      <c r="A156" s="17" t="s">
        <v>3</v>
      </c>
      <c r="B156" s="4" t="s">
        <v>495</v>
      </c>
    </row>
    <row r="157" spans="1:6">
      <c r="A157" s="275" t="s">
        <v>3</v>
      </c>
      <c r="B157" s="276" t="s">
        <v>158</v>
      </c>
    </row>
    <row r="158" spans="1:6">
      <c r="A158" s="17" t="s">
        <v>3</v>
      </c>
      <c r="B158" s="4" t="s">
        <v>160</v>
      </c>
    </row>
    <row r="159" spans="1:6">
      <c r="A159" s="17" t="s">
        <v>3</v>
      </c>
      <c r="B159" s="4" t="s">
        <v>162</v>
      </c>
    </row>
    <row r="160" spans="1:6">
      <c r="A160" s="17" t="s">
        <v>3</v>
      </c>
      <c r="B160" s="4" t="s">
        <v>497</v>
      </c>
    </row>
    <row r="161" spans="1:6">
      <c r="A161" s="17" t="s">
        <v>3</v>
      </c>
      <c r="B161" s="4" t="s">
        <v>155</v>
      </c>
    </row>
    <row r="162" spans="1:6" ht="15.75" customHeight="1">
      <c r="A162" s="17" t="s">
        <v>3</v>
      </c>
      <c r="B162" s="4" t="s">
        <v>157</v>
      </c>
    </row>
    <row r="163" spans="1:6">
      <c r="A163" s="17" t="s">
        <v>3</v>
      </c>
      <c r="B163" s="4" t="s">
        <v>156</v>
      </c>
    </row>
    <row r="164" spans="1:6">
      <c r="A164" s="17" t="s">
        <v>3</v>
      </c>
      <c r="B164" s="4" t="s">
        <v>164</v>
      </c>
    </row>
    <row r="165" spans="1:6" ht="40.9" customHeight="1">
      <c r="A165" s="17" t="s">
        <v>3</v>
      </c>
      <c r="B165" s="4" t="s">
        <v>161</v>
      </c>
    </row>
    <row r="166" spans="1:6" ht="122.45" customHeight="1">
      <c r="A166" s="17" t="s">
        <v>3</v>
      </c>
      <c r="B166" s="4" t="s">
        <v>813</v>
      </c>
    </row>
    <row r="167" spans="1:6" ht="38.25">
      <c r="A167" s="17" t="s">
        <v>343</v>
      </c>
      <c r="B167" s="16" t="s">
        <v>1204</v>
      </c>
      <c r="C167" s="17" t="s">
        <v>56</v>
      </c>
      <c r="D167" s="24">
        <v>15</v>
      </c>
      <c r="E167" s="85">
        <v>0</v>
      </c>
      <c r="F167" s="18">
        <f>D167*E167</f>
        <v>0</v>
      </c>
    </row>
    <row r="168" spans="1:6">
      <c r="B168" s="34"/>
    </row>
    <row r="169" spans="1:6" ht="51">
      <c r="A169" s="275" t="s">
        <v>42</v>
      </c>
      <c r="B169" s="4" t="s">
        <v>1042</v>
      </c>
      <c r="C169" s="17" t="s">
        <v>56</v>
      </c>
      <c r="D169" s="24">
        <v>15</v>
      </c>
      <c r="E169" s="85">
        <v>0</v>
      </c>
      <c r="F169" s="18">
        <f>D169*E169</f>
        <v>0</v>
      </c>
    </row>
    <row r="170" spans="1:6">
      <c r="A170" s="275" t="s">
        <v>3</v>
      </c>
      <c r="B170" s="276" t="s">
        <v>493</v>
      </c>
    </row>
    <row r="171" spans="1:6" ht="14.25" customHeight="1">
      <c r="A171" s="275" t="s">
        <v>3</v>
      </c>
      <c r="B171" s="276" t="s">
        <v>494</v>
      </c>
    </row>
    <row r="172" spans="1:6" ht="32.450000000000003" customHeight="1">
      <c r="A172" s="275" t="s">
        <v>3</v>
      </c>
      <c r="B172" s="4" t="s">
        <v>919</v>
      </c>
    </row>
    <row r="173" spans="1:6">
      <c r="A173" s="17" t="s">
        <v>3</v>
      </c>
      <c r="B173" s="4" t="s">
        <v>516</v>
      </c>
    </row>
    <row r="174" spans="1:6" ht="25.5">
      <c r="A174" s="17" t="s">
        <v>3</v>
      </c>
      <c r="B174" s="4" t="s">
        <v>515</v>
      </c>
    </row>
    <row r="175" spans="1:6" ht="14.45" customHeight="1">
      <c r="A175" s="275" t="s">
        <v>3</v>
      </c>
      <c r="B175" s="4" t="s">
        <v>163</v>
      </c>
    </row>
    <row r="176" spans="1:6">
      <c r="A176" s="275" t="s">
        <v>3</v>
      </c>
      <c r="B176" s="276" t="s">
        <v>270</v>
      </c>
    </row>
    <row r="177" spans="1:6">
      <c r="A177" s="275" t="s">
        <v>3</v>
      </c>
      <c r="B177" s="4" t="s">
        <v>154</v>
      </c>
    </row>
    <row r="178" spans="1:6">
      <c r="A178" s="17" t="s">
        <v>3</v>
      </c>
      <c r="B178" s="4" t="s">
        <v>495</v>
      </c>
    </row>
    <row r="179" spans="1:6">
      <c r="A179" s="275" t="s">
        <v>3</v>
      </c>
      <c r="B179" s="276" t="s">
        <v>158</v>
      </c>
    </row>
    <row r="180" spans="1:6">
      <c r="A180" s="17" t="s">
        <v>3</v>
      </c>
      <c r="B180" s="4" t="s">
        <v>160</v>
      </c>
    </row>
    <row r="181" spans="1:6">
      <c r="A181" s="17" t="s">
        <v>3</v>
      </c>
      <c r="B181" s="4" t="s">
        <v>162</v>
      </c>
    </row>
    <row r="182" spans="1:6">
      <c r="A182" s="17" t="s">
        <v>3</v>
      </c>
      <c r="B182" s="4" t="s">
        <v>497</v>
      </c>
    </row>
    <row r="183" spans="1:6">
      <c r="A183" s="17" t="s">
        <v>3</v>
      </c>
      <c r="B183" s="4" t="s">
        <v>155</v>
      </c>
    </row>
    <row r="184" spans="1:6" ht="15.75" customHeight="1">
      <c r="A184" s="17" t="s">
        <v>3</v>
      </c>
      <c r="B184" s="4" t="s">
        <v>157</v>
      </c>
    </row>
    <row r="185" spans="1:6">
      <c r="A185" s="17" t="s">
        <v>3</v>
      </c>
      <c r="B185" s="4" t="s">
        <v>156</v>
      </c>
    </row>
    <row r="186" spans="1:6">
      <c r="A186" s="17" t="s">
        <v>3</v>
      </c>
      <c r="B186" s="4" t="s">
        <v>164</v>
      </c>
    </row>
    <row r="187" spans="1:6" ht="40.9" customHeight="1">
      <c r="A187" s="17" t="s">
        <v>3</v>
      </c>
      <c r="B187" s="4" t="s">
        <v>161</v>
      </c>
    </row>
    <row r="188" spans="1:6" ht="122.45" customHeight="1">
      <c r="A188" s="17" t="s">
        <v>3</v>
      </c>
      <c r="B188" s="4" t="s">
        <v>813</v>
      </c>
    </row>
    <row r="189" spans="1:6" ht="38.25">
      <c r="A189" s="17" t="s">
        <v>344</v>
      </c>
      <c r="B189" s="16" t="s">
        <v>1204</v>
      </c>
      <c r="C189" s="17" t="s">
        <v>56</v>
      </c>
      <c r="D189" s="24">
        <f>D169*1</f>
        <v>15</v>
      </c>
      <c r="E189" s="85">
        <v>0</v>
      </c>
      <c r="F189" s="18">
        <f>D189*E189</f>
        <v>0</v>
      </c>
    </row>
    <row r="190" spans="1:6">
      <c r="B190" s="34"/>
    </row>
    <row r="191" spans="1:6" ht="51">
      <c r="A191" s="275" t="s">
        <v>43</v>
      </c>
      <c r="B191" s="4" t="s">
        <v>1123</v>
      </c>
      <c r="C191" s="17" t="s">
        <v>56</v>
      </c>
      <c r="D191" s="24">
        <v>37</v>
      </c>
      <c r="E191" s="85">
        <v>0</v>
      </c>
      <c r="F191" s="18">
        <f>D191*E191</f>
        <v>0</v>
      </c>
    </row>
    <row r="192" spans="1:6">
      <c r="A192" s="275" t="s">
        <v>3</v>
      </c>
      <c r="B192" s="276" t="s">
        <v>493</v>
      </c>
    </row>
    <row r="193" spans="1:2" ht="14.25" customHeight="1">
      <c r="A193" s="275" t="s">
        <v>3</v>
      </c>
      <c r="B193" s="276" t="s">
        <v>494</v>
      </c>
    </row>
    <row r="194" spans="1:2" ht="28.9" customHeight="1">
      <c r="A194" s="275" t="s">
        <v>3</v>
      </c>
      <c r="B194" s="4" t="s">
        <v>922</v>
      </c>
    </row>
    <row r="195" spans="1:2">
      <c r="A195" s="17" t="s">
        <v>3</v>
      </c>
      <c r="B195" s="4" t="s">
        <v>516</v>
      </c>
    </row>
    <row r="196" spans="1:2" ht="25.5">
      <c r="A196" s="17" t="s">
        <v>3</v>
      </c>
      <c r="B196" s="4" t="s">
        <v>515</v>
      </c>
    </row>
    <row r="197" spans="1:2" ht="14.45" customHeight="1">
      <c r="A197" s="275" t="s">
        <v>3</v>
      </c>
      <c r="B197" s="4" t="s">
        <v>163</v>
      </c>
    </row>
    <row r="198" spans="1:2">
      <c r="A198" s="275" t="s">
        <v>3</v>
      </c>
      <c r="B198" s="276" t="s">
        <v>270</v>
      </c>
    </row>
    <row r="199" spans="1:2">
      <c r="A199" s="275" t="s">
        <v>3</v>
      </c>
      <c r="B199" s="4" t="s">
        <v>154</v>
      </c>
    </row>
    <row r="200" spans="1:2">
      <c r="A200" s="17" t="s">
        <v>3</v>
      </c>
      <c r="B200" s="4" t="s">
        <v>495</v>
      </c>
    </row>
    <row r="201" spans="1:2">
      <c r="A201" s="275" t="s">
        <v>3</v>
      </c>
      <c r="B201" s="276" t="s">
        <v>158</v>
      </c>
    </row>
    <row r="202" spans="1:2">
      <c r="A202" s="17" t="s">
        <v>3</v>
      </c>
      <c r="B202" s="4" t="s">
        <v>160</v>
      </c>
    </row>
    <row r="203" spans="1:2">
      <c r="A203" s="17" t="s">
        <v>3</v>
      </c>
      <c r="B203" s="4" t="s">
        <v>162</v>
      </c>
    </row>
    <row r="204" spans="1:2">
      <c r="A204" s="17" t="s">
        <v>3</v>
      </c>
      <c r="B204" s="4" t="s">
        <v>497</v>
      </c>
    </row>
    <row r="205" spans="1:2">
      <c r="A205" s="17" t="s">
        <v>3</v>
      </c>
      <c r="B205" s="4" t="s">
        <v>155</v>
      </c>
    </row>
    <row r="206" spans="1:2" ht="15.75" customHeight="1">
      <c r="A206" s="17" t="s">
        <v>3</v>
      </c>
      <c r="B206" s="4" t="s">
        <v>157</v>
      </c>
    </row>
    <row r="207" spans="1:2">
      <c r="A207" s="17" t="s">
        <v>3</v>
      </c>
      <c r="B207" s="4" t="s">
        <v>156</v>
      </c>
    </row>
    <row r="208" spans="1:2">
      <c r="A208" s="17" t="s">
        <v>3</v>
      </c>
      <c r="B208" s="4" t="s">
        <v>164</v>
      </c>
    </row>
    <row r="209" spans="1:6" ht="45.6" customHeight="1">
      <c r="A209" s="17" t="s">
        <v>3</v>
      </c>
      <c r="B209" s="4" t="s">
        <v>161</v>
      </c>
    </row>
    <row r="210" spans="1:6" ht="124.15" customHeight="1">
      <c r="A210" s="17" t="s">
        <v>3</v>
      </c>
      <c r="B210" s="4" t="s">
        <v>813</v>
      </c>
    </row>
    <row r="211" spans="1:6">
      <c r="B211" s="34"/>
    </row>
    <row r="212" spans="1:6" ht="51">
      <c r="A212" s="275" t="s">
        <v>44</v>
      </c>
      <c r="B212" s="4" t="s">
        <v>1124</v>
      </c>
      <c r="C212" s="17" t="s">
        <v>56</v>
      </c>
      <c r="D212" s="24">
        <v>53</v>
      </c>
      <c r="E212" s="85">
        <v>0</v>
      </c>
      <c r="F212" s="18">
        <f>D212*E212</f>
        <v>0</v>
      </c>
    </row>
    <row r="213" spans="1:6">
      <c r="A213" s="275" t="s">
        <v>3</v>
      </c>
      <c r="B213" s="276" t="s">
        <v>493</v>
      </c>
    </row>
    <row r="214" spans="1:6" ht="14.25" customHeight="1">
      <c r="A214" s="275" t="s">
        <v>3</v>
      </c>
      <c r="B214" s="276" t="s">
        <v>494</v>
      </c>
    </row>
    <row r="215" spans="1:6" ht="28.9" customHeight="1">
      <c r="A215" s="275" t="s">
        <v>3</v>
      </c>
      <c r="B215" s="4" t="s">
        <v>922</v>
      </c>
    </row>
    <row r="216" spans="1:6">
      <c r="A216" s="17" t="s">
        <v>3</v>
      </c>
      <c r="B216" s="4" t="s">
        <v>516</v>
      </c>
    </row>
    <row r="217" spans="1:6" ht="25.5">
      <c r="A217" s="17" t="s">
        <v>3</v>
      </c>
      <c r="B217" s="4" t="s">
        <v>515</v>
      </c>
    </row>
    <row r="218" spans="1:6" ht="14.45" customHeight="1">
      <c r="A218" s="275" t="s">
        <v>3</v>
      </c>
      <c r="B218" s="4" t="s">
        <v>163</v>
      </c>
    </row>
    <row r="219" spans="1:6">
      <c r="A219" s="275" t="s">
        <v>3</v>
      </c>
      <c r="B219" s="276" t="s">
        <v>270</v>
      </c>
    </row>
    <row r="220" spans="1:6">
      <c r="A220" s="275" t="s">
        <v>3</v>
      </c>
      <c r="B220" s="4" t="s">
        <v>154</v>
      </c>
    </row>
    <row r="221" spans="1:6">
      <c r="A221" s="17" t="s">
        <v>3</v>
      </c>
      <c r="B221" s="4" t="s">
        <v>495</v>
      </c>
    </row>
    <row r="222" spans="1:6">
      <c r="A222" s="275" t="s">
        <v>3</v>
      </c>
      <c r="B222" s="276" t="s">
        <v>158</v>
      </c>
    </row>
    <row r="223" spans="1:6">
      <c r="A223" s="17" t="s">
        <v>3</v>
      </c>
      <c r="B223" s="4" t="s">
        <v>160</v>
      </c>
    </row>
    <row r="224" spans="1:6">
      <c r="A224" s="17" t="s">
        <v>3</v>
      </c>
      <c r="B224" s="4" t="s">
        <v>162</v>
      </c>
    </row>
    <row r="225" spans="1:6">
      <c r="A225" s="17" t="s">
        <v>3</v>
      </c>
      <c r="B225" s="4" t="s">
        <v>497</v>
      </c>
    </row>
    <row r="226" spans="1:6">
      <c r="A226" s="17" t="s">
        <v>3</v>
      </c>
      <c r="B226" s="4" t="s">
        <v>155</v>
      </c>
    </row>
    <row r="227" spans="1:6" ht="15.75" customHeight="1">
      <c r="A227" s="17" t="s">
        <v>3</v>
      </c>
      <c r="B227" s="4" t="s">
        <v>157</v>
      </c>
    </row>
    <row r="228" spans="1:6">
      <c r="A228" s="17" t="s">
        <v>3</v>
      </c>
      <c r="B228" s="4" t="s">
        <v>156</v>
      </c>
    </row>
    <row r="229" spans="1:6">
      <c r="A229" s="17" t="s">
        <v>3</v>
      </c>
      <c r="B229" s="4" t="s">
        <v>164</v>
      </c>
    </row>
    <row r="230" spans="1:6" ht="45.6" customHeight="1">
      <c r="A230" s="17" t="s">
        <v>3</v>
      </c>
      <c r="B230" s="4" t="s">
        <v>161</v>
      </c>
    </row>
    <row r="231" spans="1:6" ht="124.15" customHeight="1">
      <c r="A231" s="17" t="s">
        <v>3</v>
      </c>
      <c r="B231" s="4" t="s">
        <v>813</v>
      </c>
    </row>
    <row r="232" spans="1:6">
      <c r="B232" s="34"/>
    </row>
    <row r="233" spans="1:6" ht="51">
      <c r="A233" s="275" t="s">
        <v>45</v>
      </c>
      <c r="B233" s="4" t="s">
        <v>845</v>
      </c>
      <c r="C233" s="17" t="s">
        <v>56</v>
      </c>
      <c r="D233" s="24">
        <v>33</v>
      </c>
      <c r="E233" s="85">
        <v>0</v>
      </c>
      <c r="F233" s="18">
        <f>D233*E233</f>
        <v>0</v>
      </c>
    </row>
    <row r="234" spans="1:6">
      <c r="A234" s="275" t="s">
        <v>3</v>
      </c>
      <c r="B234" s="276" t="s">
        <v>493</v>
      </c>
    </row>
    <row r="235" spans="1:6" ht="14.25" customHeight="1">
      <c r="A235" s="275" t="s">
        <v>3</v>
      </c>
      <c r="B235" s="276" t="s">
        <v>494</v>
      </c>
    </row>
    <row r="236" spans="1:6" ht="28.15" customHeight="1">
      <c r="A236" s="275" t="s">
        <v>3</v>
      </c>
      <c r="B236" s="4" t="s">
        <v>922</v>
      </c>
    </row>
    <row r="237" spans="1:6">
      <c r="A237" s="17" t="s">
        <v>3</v>
      </c>
      <c r="B237" s="4" t="s">
        <v>516</v>
      </c>
    </row>
    <row r="238" spans="1:6" ht="25.5">
      <c r="A238" s="17" t="s">
        <v>3</v>
      </c>
      <c r="B238" s="4" t="s">
        <v>515</v>
      </c>
    </row>
    <row r="239" spans="1:6" ht="14.45" customHeight="1">
      <c r="A239" s="275" t="s">
        <v>3</v>
      </c>
      <c r="B239" s="4" t="s">
        <v>163</v>
      </c>
    </row>
    <row r="240" spans="1:6">
      <c r="A240" s="275" t="s">
        <v>3</v>
      </c>
      <c r="B240" s="276" t="s">
        <v>270</v>
      </c>
    </row>
    <row r="241" spans="1:6">
      <c r="A241" s="275" t="s">
        <v>3</v>
      </c>
      <c r="B241" s="4" t="s">
        <v>154</v>
      </c>
    </row>
    <row r="242" spans="1:6">
      <c r="A242" s="17" t="s">
        <v>3</v>
      </c>
      <c r="B242" s="4" t="s">
        <v>495</v>
      </c>
    </row>
    <row r="243" spans="1:6">
      <c r="A243" s="275" t="s">
        <v>3</v>
      </c>
      <c r="B243" s="276" t="s">
        <v>158</v>
      </c>
    </row>
    <row r="244" spans="1:6">
      <c r="A244" s="17" t="s">
        <v>3</v>
      </c>
      <c r="B244" s="4" t="s">
        <v>160</v>
      </c>
    </row>
    <row r="245" spans="1:6">
      <c r="A245" s="17" t="s">
        <v>3</v>
      </c>
      <c r="B245" s="4" t="s">
        <v>162</v>
      </c>
    </row>
    <row r="246" spans="1:6">
      <c r="A246" s="17" t="s">
        <v>3</v>
      </c>
      <c r="B246" s="4" t="s">
        <v>497</v>
      </c>
    </row>
    <row r="247" spans="1:6">
      <c r="A247" s="17" t="s">
        <v>3</v>
      </c>
      <c r="B247" s="4" t="s">
        <v>155</v>
      </c>
    </row>
    <row r="248" spans="1:6" ht="15.75" customHeight="1">
      <c r="A248" s="17" t="s">
        <v>3</v>
      </c>
      <c r="B248" s="4" t="s">
        <v>157</v>
      </c>
    </row>
    <row r="249" spans="1:6">
      <c r="A249" s="17" t="s">
        <v>3</v>
      </c>
      <c r="B249" s="4" t="s">
        <v>156</v>
      </c>
    </row>
    <row r="250" spans="1:6">
      <c r="A250" s="17" t="s">
        <v>3</v>
      </c>
      <c r="B250" s="4" t="s">
        <v>164</v>
      </c>
    </row>
    <row r="251" spans="1:6" ht="40.15" customHeight="1">
      <c r="A251" s="17" t="s">
        <v>3</v>
      </c>
      <c r="B251" s="4" t="s">
        <v>161</v>
      </c>
    </row>
    <row r="252" spans="1:6" ht="122.45" customHeight="1">
      <c r="A252" s="17" t="s">
        <v>3</v>
      </c>
      <c r="B252" s="4" t="s">
        <v>813</v>
      </c>
    </row>
    <row r="253" spans="1:6" ht="38.25">
      <c r="A253" s="17" t="s">
        <v>545</v>
      </c>
      <c r="B253" s="16" t="s">
        <v>1204</v>
      </c>
      <c r="C253" s="17" t="s">
        <v>56</v>
      </c>
      <c r="D253" s="24">
        <v>33</v>
      </c>
      <c r="E253" s="85">
        <v>0</v>
      </c>
      <c r="F253" s="18">
        <f>D253*E253</f>
        <v>0</v>
      </c>
    </row>
    <row r="254" spans="1:6">
      <c r="B254" s="34"/>
    </row>
    <row r="255" spans="1:6" ht="51">
      <c r="A255" s="275" t="s">
        <v>60</v>
      </c>
      <c r="B255" s="4" t="s">
        <v>846</v>
      </c>
      <c r="C255" s="17" t="s">
        <v>56</v>
      </c>
      <c r="D255" s="24">
        <v>36</v>
      </c>
      <c r="E255" s="85">
        <v>0</v>
      </c>
      <c r="F255" s="18">
        <f>D255*E255</f>
        <v>0</v>
      </c>
    </row>
    <row r="256" spans="1:6">
      <c r="A256" s="275" t="s">
        <v>3</v>
      </c>
      <c r="B256" s="276" t="s">
        <v>493</v>
      </c>
    </row>
    <row r="257" spans="1:2" ht="14.25" customHeight="1">
      <c r="A257" s="275" t="s">
        <v>3</v>
      </c>
      <c r="B257" s="276" t="s">
        <v>494</v>
      </c>
    </row>
    <row r="258" spans="1:2" ht="28.15" customHeight="1">
      <c r="A258" s="275" t="s">
        <v>3</v>
      </c>
      <c r="B258" s="4" t="s">
        <v>922</v>
      </c>
    </row>
    <row r="259" spans="1:2">
      <c r="A259" s="17" t="s">
        <v>3</v>
      </c>
      <c r="B259" s="4" t="s">
        <v>516</v>
      </c>
    </row>
    <row r="260" spans="1:2" ht="25.5">
      <c r="A260" s="17" t="s">
        <v>3</v>
      </c>
      <c r="B260" s="4" t="s">
        <v>515</v>
      </c>
    </row>
    <row r="261" spans="1:2" ht="14.45" customHeight="1">
      <c r="A261" s="275" t="s">
        <v>3</v>
      </c>
      <c r="B261" s="4" t="s">
        <v>163</v>
      </c>
    </row>
    <row r="262" spans="1:2">
      <c r="A262" s="275" t="s">
        <v>3</v>
      </c>
      <c r="B262" s="276" t="s">
        <v>270</v>
      </c>
    </row>
    <row r="263" spans="1:2">
      <c r="A263" s="275" t="s">
        <v>3</v>
      </c>
      <c r="B263" s="4" t="s">
        <v>154</v>
      </c>
    </row>
    <row r="264" spans="1:2">
      <c r="A264" s="17" t="s">
        <v>3</v>
      </c>
      <c r="B264" s="4" t="s">
        <v>495</v>
      </c>
    </row>
    <row r="265" spans="1:2">
      <c r="A265" s="275" t="s">
        <v>3</v>
      </c>
      <c r="B265" s="276" t="s">
        <v>158</v>
      </c>
    </row>
    <row r="266" spans="1:2">
      <c r="A266" s="17" t="s">
        <v>3</v>
      </c>
      <c r="B266" s="4" t="s">
        <v>160</v>
      </c>
    </row>
    <row r="267" spans="1:2">
      <c r="A267" s="17" t="s">
        <v>3</v>
      </c>
      <c r="B267" s="4" t="s">
        <v>162</v>
      </c>
    </row>
    <row r="268" spans="1:2">
      <c r="A268" s="17" t="s">
        <v>3</v>
      </c>
      <c r="B268" s="4" t="s">
        <v>497</v>
      </c>
    </row>
    <row r="269" spans="1:2">
      <c r="A269" s="17" t="s">
        <v>3</v>
      </c>
      <c r="B269" s="4" t="s">
        <v>155</v>
      </c>
    </row>
    <row r="270" spans="1:2" ht="15.75" customHeight="1">
      <c r="A270" s="17" t="s">
        <v>3</v>
      </c>
      <c r="B270" s="4" t="s">
        <v>157</v>
      </c>
    </row>
    <row r="271" spans="1:2">
      <c r="A271" s="17" t="s">
        <v>3</v>
      </c>
      <c r="B271" s="4" t="s">
        <v>156</v>
      </c>
    </row>
    <row r="272" spans="1:2">
      <c r="A272" s="17" t="s">
        <v>3</v>
      </c>
      <c r="B272" s="4" t="s">
        <v>164</v>
      </c>
    </row>
    <row r="273" spans="1:6" ht="40.15" customHeight="1">
      <c r="A273" s="17" t="s">
        <v>3</v>
      </c>
      <c r="B273" s="4" t="s">
        <v>161</v>
      </c>
    </row>
    <row r="274" spans="1:6" ht="122.45" customHeight="1">
      <c r="A274" s="17" t="s">
        <v>3</v>
      </c>
      <c r="B274" s="4" t="s">
        <v>813</v>
      </c>
    </row>
    <row r="275" spans="1:6" ht="38.25">
      <c r="A275" s="17" t="s">
        <v>546</v>
      </c>
      <c r="B275" s="16" t="s">
        <v>1204</v>
      </c>
      <c r="C275" s="17" t="s">
        <v>56</v>
      </c>
      <c r="D275" s="24">
        <f>D255</f>
        <v>36</v>
      </c>
      <c r="E275" s="85">
        <v>0</v>
      </c>
      <c r="F275" s="18">
        <f>D275*E275</f>
        <v>0</v>
      </c>
    </row>
    <row r="276" spans="1:6" ht="15" customHeight="1">
      <c r="B276" s="34"/>
    </row>
    <row r="277" spans="1:6" ht="51">
      <c r="A277" s="275" t="s">
        <v>61</v>
      </c>
      <c r="B277" s="4" t="s">
        <v>923</v>
      </c>
      <c r="C277" s="17" t="s">
        <v>56</v>
      </c>
      <c r="D277" s="24">
        <v>36</v>
      </c>
      <c r="E277" s="85">
        <v>0</v>
      </c>
      <c r="F277" s="18">
        <f>D277*E277</f>
        <v>0</v>
      </c>
    </row>
    <row r="278" spans="1:6">
      <c r="A278" s="275" t="s">
        <v>3</v>
      </c>
      <c r="B278" s="276" t="s">
        <v>912</v>
      </c>
    </row>
    <row r="279" spans="1:6" ht="14.25" customHeight="1">
      <c r="A279" s="275" t="s">
        <v>3</v>
      </c>
      <c r="B279" s="276" t="s">
        <v>925</v>
      </c>
    </row>
    <row r="280" spans="1:6" ht="16.149999999999999" customHeight="1">
      <c r="A280" s="275" t="s">
        <v>3</v>
      </c>
      <c r="B280" s="4" t="s">
        <v>924</v>
      </c>
    </row>
    <row r="281" spans="1:6">
      <c r="A281" s="17" t="s">
        <v>3</v>
      </c>
      <c r="B281" s="4" t="s">
        <v>516</v>
      </c>
    </row>
    <row r="282" spans="1:6" ht="25.5">
      <c r="A282" s="17" t="s">
        <v>3</v>
      </c>
      <c r="B282" s="4" t="s">
        <v>515</v>
      </c>
    </row>
    <row r="283" spans="1:6" ht="14.45" customHeight="1">
      <c r="A283" s="275" t="s">
        <v>3</v>
      </c>
      <c r="B283" s="4" t="s">
        <v>163</v>
      </c>
    </row>
    <row r="284" spans="1:6">
      <c r="A284" s="275" t="s">
        <v>3</v>
      </c>
      <c r="B284" s="276" t="s">
        <v>270</v>
      </c>
    </row>
    <row r="285" spans="1:6">
      <c r="A285" s="275" t="s">
        <v>3</v>
      </c>
      <c r="B285" s="4" t="s">
        <v>154</v>
      </c>
    </row>
    <row r="286" spans="1:6">
      <c r="A286" s="17" t="s">
        <v>3</v>
      </c>
      <c r="B286" s="4" t="s">
        <v>495</v>
      </c>
    </row>
    <row r="287" spans="1:6">
      <c r="A287" s="275" t="s">
        <v>3</v>
      </c>
      <c r="B287" s="276" t="s">
        <v>1130</v>
      </c>
    </row>
    <row r="288" spans="1:6">
      <c r="A288" s="17" t="s">
        <v>3</v>
      </c>
      <c r="B288" s="4" t="s">
        <v>160</v>
      </c>
    </row>
    <row r="289" spans="1:6">
      <c r="A289" s="17" t="s">
        <v>3</v>
      </c>
      <c r="B289" s="4" t="s">
        <v>162</v>
      </c>
    </row>
    <row r="290" spans="1:6">
      <c r="A290" s="17" t="s">
        <v>3</v>
      </c>
      <c r="B290" s="4" t="s">
        <v>497</v>
      </c>
    </row>
    <row r="291" spans="1:6">
      <c r="A291" s="17" t="s">
        <v>3</v>
      </c>
      <c r="B291" s="4" t="s">
        <v>155</v>
      </c>
    </row>
    <row r="292" spans="1:6" ht="15.75" customHeight="1">
      <c r="A292" s="17" t="s">
        <v>3</v>
      </c>
      <c r="B292" s="4" t="s">
        <v>157</v>
      </c>
    </row>
    <row r="293" spans="1:6">
      <c r="A293" s="17" t="s">
        <v>3</v>
      </c>
      <c r="B293" s="4" t="s">
        <v>156</v>
      </c>
    </row>
    <row r="294" spans="1:6">
      <c r="A294" s="17" t="s">
        <v>3</v>
      </c>
      <c r="B294" s="4" t="s">
        <v>164</v>
      </c>
    </row>
    <row r="295" spans="1:6" ht="39" customHeight="1">
      <c r="A295" s="17" t="s">
        <v>3</v>
      </c>
      <c r="B295" s="4" t="s">
        <v>161</v>
      </c>
    </row>
    <row r="296" spans="1:6" ht="121.15" customHeight="1">
      <c r="A296" s="17" t="s">
        <v>3</v>
      </c>
      <c r="B296" s="4" t="s">
        <v>813</v>
      </c>
    </row>
    <row r="297" spans="1:6" ht="38.25">
      <c r="A297" s="17" t="s">
        <v>550</v>
      </c>
      <c r="B297" s="16" t="s">
        <v>1204</v>
      </c>
      <c r="C297" s="17" t="s">
        <v>56</v>
      </c>
      <c r="D297" s="24">
        <f>D277</f>
        <v>36</v>
      </c>
      <c r="E297" s="85">
        <v>0</v>
      </c>
      <c r="F297" s="18">
        <f>D297*E297</f>
        <v>0</v>
      </c>
    </row>
    <row r="298" spans="1:6" ht="15" customHeight="1">
      <c r="B298" s="34"/>
    </row>
    <row r="299" spans="1:6" ht="51">
      <c r="A299" s="275" t="s">
        <v>62</v>
      </c>
      <c r="B299" s="4" t="s">
        <v>926</v>
      </c>
      <c r="C299" s="17" t="s">
        <v>56</v>
      </c>
      <c r="D299" s="24">
        <v>36</v>
      </c>
      <c r="E299" s="85">
        <v>0</v>
      </c>
      <c r="F299" s="18">
        <f>D299*E299</f>
        <v>0</v>
      </c>
    </row>
    <row r="300" spans="1:6">
      <c r="A300" s="275" t="s">
        <v>3</v>
      </c>
      <c r="B300" s="276" t="s">
        <v>912</v>
      </c>
    </row>
    <row r="301" spans="1:6" ht="14.25" customHeight="1">
      <c r="A301" s="275" t="s">
        <v>3</v>
      </c>
      <c r="B301" s="276" t="s">
        <v>925</v>
      </c>
    </row>
    <row r="302" spans="1:6" ht="16.149999999999999" customHeight="1">
      <c r="A302" s="275" t="s">
        <v>3</v>
      </c>
      <c r="B302" s="4" t="s">
        <v>924</v>
      </c>
    </row>
    <row r="303" spans="1:6">
      <c r="A303" s="17" t="s">
        <v>3</v>
      </c>
      <c r="B303" s="4" t="s">
        <v>516</v>
      </c>
    </row>
    <row r="304" spans="1:6" ht="25.5">
      <c r="A304" s="17" t="s">
        <v>3</v>
      </c>
      <c r="B304" s="4" t="s">
        <v>515</v>
      </c>
    </row>
    <row r="305" spans="1:6" ht="14.45" customHeight="1">
      <c r="A305" s="275" t="s">
        <v>3</v>
      </c>
      <c r="B305" s="4" t="s">
        <v>163</v>
      </c>
    </row>
    <row r="306" spans="1:6">
      <c r="A306" s="275" t="s">
        <v>3</v>
      </c>
      <c r="B306" s="276" t="s">
        <v>270</v>
      </c>
    </row>
    <row r="307" spans="1:6">
      <c r="A307" s="275" t="s">
        <v>3</v>
      </c>
      <c r="B307" s="4" t="s">
        <v>154</v>
      </c>
    </row>
    <row r="308" spans="1:6">
      <c r="A308" s="17" t="s">
        <v>3</v>
      </c>
      <c r="B308" s="4" t="s">
        <v>495</v>
      </c>
    </row>
    <row r="309" spans="1:6">
      <c r="A309" s="275" t="s">
        <v>3</v>
      </c>
      <c r="B309" s="276" t="s">
        <v>1130</v>
      </c>
    </row>
    <row r="310" spans="1:6">
      <c r="A310" s="17" t="s">
        <v>3</v>
      </c>
      <c r="B310" s="4" t="s">
        <v>160</v>
      </c>
    </row>
    <row r="311" spans="1:6">
      <c r="A311" s="17" t="s">
        <v>3</v>
      </c>
      <c r="B311" s="4" t="s">
        <v>162</v>
      </c>
    </row>
    <row r="312" spans="1:6">
      <c r="A312" s="17" t="s">
        <v>3</v>
      </c>
      <c r="B312" s="4" t="s">
        <v>497</v>
      </c>
    </row>
    <row r="313" spans="1:6">
      <c r="A313" s="17" t="s">
        <v>3</v>
      </c>
      <c r="B313" s="4" t="s">
        <v>155</v>
      </c>
    </row>
    <row r="314" spans="1:6" ht="15.75" customHeight="1">
      <c r="A314" s="17" t="s">
        <v>3</v>
      </c>
      <c r="B314" s="4" t="s">
        <v>157</v>
      </c>
    </row>
    <row r="315" spans="1:6">
      <c r="A315" s="17" t="s">
        <v>3</v>
      </c>
      <c r="B315" s="4" t="s">
        <v>156</v>
      </c>
    </row>
    <row r="316" spans="1:6">
      <c r="A316" s="17" t="s">
        <v>3</v>
      </c>
      <c r="B316" s="4" t="s">
        <v>164</v>
      </c>
    </row>
    <row r="317" spans="1:6" ht="39" customHeight="1">
      <c r="A317" s="17" t="s">
        <v>3</v>
      </c>
      <c r="B317" s="4" t="s">
        <v>161</v>
      </c>
    </row>
    <row r="318" spans="1:6" ht="121.15" customHeight="1">
      <c r="A318" s="17" t="s">
        <v>3</v>
      </c>
      <c r="B318" s="4" t="s">
        <v>813</v>
      </c>
    </row>
    <row r="319" spans="1:6" ht="38.25">
      <c r="A319" s="17" t="s">
        <v>552</v>
      </c>
      <c r="B319" s="16" t="s">
        <v>1204</v>
      </c>
      <c r="C319" s="17" t="s">
        <v>56</v>
      </c>
      <c r="D319" s="24">
        <f>D299</f>
        <v>36</v>
      </c>
      <c r="E319" s="85">
        <v>0</v>
      </c>
      <c r="F319" s="18">
        <f>D319*E319</f>
        <v>0</v>
      </c>
    </row>
    <row r="320" spans="1:6" ht="15" customHeight="1">
      <c r="B320" s="34"/>
    </row>
    <row r="321" spans="1:6" ht="51.75">
      <c r="A321" s="49" t="s">
        <v>63</v>
      </c>
      <c r="B321" s="277" t="s">
        <v>1131</v>
      </c>
      <c r="C321" s="17" t="s">
        <v>77</v>
      </c>
      <c r="D321" s="24">
        <v>572.1</v>
      </c>
      <c r="E321" s="85">
        <v>0</v>
      </c>
      <c r="F321" s="18">
        <f>D321*E321</f>
        <v>0</v>
      </c>
    </row>
    <row r="322" spans="1:6" ht="26.25">
      <c r="A322" s="49" t="s">
        <v>3</v>
      </c>
      <c r="B322" s="217" t="s">
        <v>512</v>
      </c>
    </row>
    <row r="323" spans="1:6" ht="26.25">
      <c r="A323" s="49" t="s">
        <v>3</v>
      </c>
      <c r="B323" s="217" t="s">
        <v>513</v>
      </c>
    </row>
    <row r="324" spans="1:6" ht="26.25">
      <c r="A324" s="49" t="s">
        <v>3</v>
      </c>
      <c r="B324" s="217" t="s">
        <v>347</v>
      </c>
    </row>
    <row r="325" spans="1:6" ht="19.350000000000001" customHeight="1">
      <c r="A325" s="49" t="s">
        <v>3</v>
      </c>
      <c r="B325" s="237" t="s">
        <v>348</v>
      </c>
    </row>
    <row r="326" spans="1:6" ht="15" customHeight="1">
      <c r="B326" s="34"/>
    </row>
    <row r="327" spans="1:6" ht="15" customHeight="1">
      <c r="A327" s="17" t="s">
        <v>64</v>
      </c>
      <c r="B327" s="16" t="s">
        <v>517</v>
      </c>
      <c r="C327" s="17" t="s">
        <v>54</v>
      </c>
      <c r="D327" s="24">
        <v>1</v>
      </c>
      <c r="E327" s="85">
        <v>0</v>
      </c>
      <c r="F327" s="18">
        <f>D327*E327</f>
        <v>0</v>
      </c>
    </row>
    <row r="328" spans="1:6">
      <c r="B328" s="4"/>
    </row>
    <row r="329" spans="1:6">
      <c r="A329" s="240"/>
      <c r="B329" s="338" t="s">
        <v>144</v>
      </c>
      <c r="C329" s="338"/>
      <c r="D329" s="338"/>
      <c r="E329" s="338"/>
      <c r="F329" s="29">
        <f>SUM(F19:F328)</f>
        <v>0</v>
      </c>
    </row>
  </sheetData>
  <sheetProtection algorithmName="SHA-512" hashValue="IgkEDrN4YBqqa3zvdWNMHUZ1qyNb4DYBAXYEpcYOrUCpcL5yACbi7OkeQxJVACMMdQIXpSXuD35gGQZvFCkKnA==" saltValue="H//dj9KUPE8fvcO/j6hU/Q==" spinCount="100000" sheet="1" objects="1" scenarios="1"/>
  <mergeCells count="3">
    <mergeCell ref="A1:F1"/>
    <mergeCell ref="A3:F3"/>
    <mergeCell ref="B329:E329"/>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&amp;LIII.7. MIZARSKA DELA&amp;RStran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3ED0-1F57-4BAB-AFB2-CD49C60FCE21}">
  <sheetPr>
    <tabColor rgb="FF92D050"/>
  </sheetPr>
  <dimension ref="A1:F23"/>
  <sheetViews>
    <sheetView view="pageBreakPreview" zoomScaleNormal="100" zoomScaleSheetLayoutView="100" workbookViewId="0">
      <selection activeCell="E17" sqref="E17"/>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9.7109375" style="24" customWidth="1"/>
    <col min="6" max="6" width="19.7109375" style="18" customWidth="1"/>
  </cols>
  <sheetData>
    <row r="1" spans="1:6" ht="15.75">
      <c r="A1" s="355" t="s">
        <v>95</v>
      </c>
      <c r="B1" s="355"/>
      <c r="C1" s="355"/>
      <c r="D1" s="355"/>
      <c r="E1" s="355"/>
      <c r="F1" s="355"/>
    </row>
    <row r="3" spans="1:6" ht="15.75">
      <c r="A3" s="355" t="s">
        <v>312</v>
      </c>
      <c r="B3" s="355"/>
      <c r="C3" s="355"/>
      <c r="D3" s="355"/>
      <c r="E3" s="355"/>
      <c r="F3" s="355"/>
    </row>
    <row r="5" spans="1:6">
      <c r="B5" s="32"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388</v>
      </c>
    </row>
    <row r="11" spans="1:6" ht="25.5">
      <c r="A11" s="19" t="s">
        <v>3</v>
      </c>
      <c r="B11" s="14" t="s">
        <v>389</v>
      </c>
    </row>
    <row r="12" spans="1:6" s="1" customFormat="1" ht="31.35" customHeight="1">
      <c r="A12" s="19" t="s">
        <v>3</v>
      </c>
      <c r="B12" s="14" t="s">
        <v>814</v>
      </c>
      <c r="C12" s="17"/>
      <c r="D12" s="24"/>
      <c r="E12" s="24"/>
      <c r="F12" s="18"/>
    </row>
    <row r="13" spans="1:6" ht="19.5" customHeight="1">
      <c r="B13" s="36"/>
    </row>
    <row r="14" spans="1:6">
      <c r="A14" s="21" t="s">
        <v>48</v>
      </c>
      <c r="B14" s="33" t="s">
        <v>49</v>
      </c>
      <c r="C14" s="21" t="s">
        <v>50</v>
      </c>
      <c r="D14" s="25" t="s">
        <v>51</v>
      </c>
      <c r="E14" s="25" t="s">
        <v>52</v>
      </c>
      <c r="F14" s="28" t="s">
        <v>53</v>
      </c>
    </row>
    <row r="15" spans="1:6">
      <c r="B15" s="34"/>
    </row>
    <row r="16" spans="1:6" ht="322.89999999999998" customHeight="1">
      <c r="A16" s="17" t="s">
        <v>30</v>
      </c>
      <c r="B16" s="77" t="s">
        <v>903</v>
      </c>
      <c r="C16" s="17" t="s">
        <v>56</v>
      </c>
      <c r="D16" s="24">
        <v>2</v>
      </c>
      <c r="E16" s="85">
        <v>0</v>
      </c>
      <c r="F16" s="18">
        <f>D16*E16</f>
        <v>0</v>
      </c>
    </row>
    <row r="17" spans="1:6">
      <c r="A17" s="17" t="s">
        <v>3</v>
      </c>
      <c r="B17" s="4" t="s">
        <v>811</v>
      </c>
    </row>
    <row r="18" spans="1:6">
      <c r="A18" s="17" t="s">
        <v>3</v>
      </c>
      <c r="B18" s="4" t="s">
        <v>812</v>
      </c>
    </row>
    <row r="19" spans="1:6">
      <c r="A19" s="17" t="s">
        <v>3</v>
      </c>
      <c r="B19" s="4" t="s">
        <v>902</v>
      </c>
    </row>
    <row r="20" spans="1:6">
      <c r="A20" s="17" t="s">
        <v>3</v>
      </c>
      <c r="B20" s="4" t="s">
        <v>309</v>
      </c>
    </row>
    <row r="21" spans="1:6">
      <c r="A21" s="17" t="s">
        <v>3</v>
      </c>
      <c r="B21" s="4" t="s">
        <v>310</v>
      </c>
    </row>
    <row r="22" spans="1:6">
      <c r="B22" s="31"/>
    </row>
    <row r="23" spans="1:6">
      <c r="A23" s="27"/>
      <c r="B23" s="338" t="s">
        <v>313</v>
      </c>
      <c r="C23" s="338"/>
      <c r="D23" s="338"/>
      <c r="E23" s="338"/>
      <c r="F23" s="29">
        <f>SUM(F16:F22)</f>
        <v>0</v>
      </c>
    </row>
  </sheetData>
  <sheetProtection algorithmName="SHA-512" hashValue="rAbxpQdGh1s8PW4qDc3dqUSB7p7PAuHrboAXRiI9azBQVU1vw+DavXXsHnE5r9iMfiDoAl85Y087xzHu0R0JrQ==" saltValue="LvZ13Z0cJgnOekCh23yHBg==" spinCount="100000" sheet="1" objects="1" scenarios="1"/>
  <mergeCells count="3">
    <mergeCell ref="A1:F1"/>
    <mergeCell ref="A3:F3"/>
    <mergeCell ref="B23:E23"/>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&amp;LIII.8. GARAŽNA VRATA&amp;RStran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6893-7A13-4CBD-A064-A73FF8CD40B6}">
  <sheetPr>
    <tabColor rgb="FF92D050"/>
  </sheetPr>
  <dimension ref="A1:F305"/>
  <sheetViews>
    <sheetView view="pageBreakPreview" topLeftCell="A10" zoomScaleNormal="100" zoomScaleSheetLayoutView="100" workbookViewId="0">
      <selection activeCell="E28" sqref="E2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6.5703125" style="24" customWidth="1"/>
    <col min="6" max="6" width="26.5703125" style="18" customWidth="1"/>
  </cols>
  <sheetData>
    <row r="1" spans="1:6" ht="15.75">
      <c r="A1" s="355" t="s">
        <v>95</v>
      </c>
      <c r="B1" s="355"/>
      <c r="C1" s="355"/>
      <c r="D1" s="355"/>
      <c r="E1" s="355"/>
      <c r="F1" s="355"/>
    </row>
    <row r="3" spans="1:6" ht="15.75">
      <c r="A3" s="355" t="s">
        <v>314</v>
      </c>
      <c r="B3" s="355"/>
      <c r="C3" s="355"/>
      <c r="D3" s="355"/>
      <c r="E3" s="355"/>
      <c r="F3" s="355"/>
    </row>
    <row r="5" spans="1:6" s="56" customFormat="1">
      <c r="A5" s="19"/>
      <c r="B5" s="15" t="s">
        <v>47</v>
      </c>
      <c r="C5" s="19"/>
      <c r="D5" s="26"/>
      <c r="E5" s="26"/>
      <c r="F5" s="30"/>
    </row>
    <row r="6" spans="1:6" s="56" customFormat="1" ht="204">
      <c r="A6" s="19" t="s">
        <v>3</v>
      </c>
      <c r="B6" s="14" t="s">
        <v>172</v>
      </c>
      <c r="C6" s="19"/>
      <c r="D6" s="26"/>
      <c r="E6" s="26"/>
      <c r="F6" s="30"/>
    </row>
    <row r="7" spans="1:6" s="56" customFormat="1" ht="409.15" customHeight="1">
      <c r="A7" s="19" t="s">
        <v>3</v>
      </c>
      <c r="B7" s="14" t="s">
        <v>1120</v>
      </c>
      <c r="C7" s="19"/>
      <c r="D7" s="26"/>
      <c r="E7" s="26"/>
      <c r="F7" s="30"/>
    </row>
    <row r="8" spans="1:6" s="56" customFormat="1" ht="53.45" customHeight="1">
      <c r="A8" s="19" t="s">
        <v>3</v>
      </c>
      <c r="B8" s="14" t="s">
        <v>178</v>
      </c>
      <c r="C8" s="19"/>
      <c r="D8" s="26"/>
      <c r="E8" s="26"/>
      <c r="F8" s="30"/>
    </row>
    <row r="9" spans="1:6" s="56" customFormat="1" ht="70.349999999999994" customHeight="1">
      <c r="A9" s="19" t="s">
        <v>3</v>
      </c>
      <c r="B9" s="278" t="s">
        <v>186</v>
      </c>
      <c r="C9" s="19"/>
      <c r="D9" s="26"/>
      <c r="E9" s="26"/>
      <c r="F9" s="30"/>
    </row>
    <row r="10" spans="1:6" s="56" customFormat="1" ht="102">
      <c r="A10" s="19" t="s">
        <v>3</v>
      </c>
      <c r="B10" s="278" t="s">
        <v>745</v>
      </c>
      <c r="C10" s="19"/>
      <c r="D10" s="26"/>
      <c r="E10" s="26"/>
      <c r="F10" s="30"/>
    </row>
    <row r="11" spans="1:6" s="56" customFormat="1" ht="27.75" customHeight="1">
      <c r="A11" s="19" t="s">
        <v>3</v>
      </c>
      <c r="B11" s="53" t="s">
        <v>151</v>
      </c>
      <c r="C11" s="19"/>
      <c r="D11" s="26"/>
      <c r="E11" s="26"/>
      <c r="F11" s="30"/>
    </row>
    <row r="12" spans="1:6" ht="54" customHeight="1">
      <c r="A12" s="17" t="s">
        <v>3</v>
      </c>
      <c r="B12" s="14" t="s">
        <v>173</v>
      </c>
    </row>
    <row r="13" spans="1:6" ht="39.75" customHeight="1">
      <c r="A13" s="17" t="s">
        <v>3</v>
      </c>
      <c r="B13" s="14" t="s">
        <v>130</v>
      </c>
    </row>
    <row r="14" spans="1:6" ht="29.25" customHeight="1">
      <c r="A14" s="17" t="s">
        <v>3</v>
      </c>
      <c r="B14" s="14" t="s">
        <v>569</v>
      </c>
    </row>
    <row r="15" spans="1:6">
      <c r="B15" s="4"/>
    </row>
    <row r="16" spans="1:6">
      <c r="A16" s="21" t="s">
        <v>48</v>
      </c>
      <c r="B16" s="20" t="s">
        <v>49</v>
      </c>
      <c r="C16" s="21" t="s">
        <v>50</v>
      </c>
      <c r="D16" s="25" t="s">
        <v>51</v>
      </c>
      <c r="E16" s="25" t="s">
        <v>52</v>
      </c>
      <c r="F16" s="28" t="s">
        <v>53</v>
      </c>
    </row>
    <row r="17" spans="1:6">
      <c r="A17" s="19"/>
      <c r="B17" s="15"/>
      <c r="C17" s="19"/>
      <c r="D17" s="26"/>
      <c r="E17" s="26"/>
      <c r="F17" s="30"/>
    </row>
    <row r="18" spans="1:6" ht="79.5" customHeight="1">
      <c r="A18" s="17" t="s">
        <v>179</v>
      </c>
      <c r="B18" s="4" t="s">
        <v>180</v>
      </c>
    </row>
    <row r="19" spans="1:6">
      <c r="B19" s="4"/>
    </row>
    <row r="20" spans="1:6" ht="51">
      <c r="A20" s="275" t="s">
        <v>152</v>
      </c>
      <c r="B20" s="279" t="s">
        <v>746</v>
      </c>
    </row>
    <row r="21" spans="1:6">
      <c r="A21" s="275" t="s">
        <v>3</v>
      </c>
      <c r="B21" s="279" t="s">
        <v>332</v>
      </c>
      <c r="C21" s="17" t="s">
        <v>77</v>
      </c>
      <c r="D21" s="24">
        <v>46.7</v>
      </c>
    </row>
    <row r="22" spans="1:6">
      <c r="A22" s="275" t="s">
        <v>3</v>
      </c>
      <c r="B22" s="279" t="s">
        <v>227</v>
      </c>
      <c r="C22" s="17" t="s">
        <v>77</v>
      </c>
      <c r="D22" s="24">
        <v>259.2</v>
      </c>
    </row>
    <row r="23" spans="1:6">
      <c r="A23" s="275" t="s">
        <v>3</v>
      </c>
      <c r="B23" s="279" t="s">
        <v>228</v>
      </c>
      <c r="C23" s="17" t="s">
        <v>77</v>
      </c>
      <c r="D23" s="24">
        <v>270.39999999999998</v>
      </c>
    </row>
    <row r="24" spans="1:6">
      <c r="A24" s="275" t="s">
        <v>3</v>
      </c>
      <c r="B24" s="279" t="s">
        <v>229</v>
      </c>
      <c r="C24" s="17" t="s">
        <v>77</v>
      </c>
      <c r="D24" s="24">
        <v>270.39999999999998</v>
      </c>
    </row>
    <row r="25" spans="1:6">
      <c r="A25" s="275" t="s">
        <v>3</v>
      </c>
      <c r="B25" s="279" t="s">
        <v>714</v>
      </c>
      <c r="C25" s="17" t="s">
        <v>77</v>
      </c>
      <c r="D25" s="24">
        <v>270.39999999999998</v>
      </c>
    </row>
    <row r="26" spans="1:6">
      <c r="A26" s="275" t="s">
        <v>3</v>
      </c>
      <c r="B26" s="280" t="s">
        <v>715</v>
      </c>
      <c r="C26" s="233" t="s">
        <v>77</v>
      </c>
      <c r="D26" s="234">
        <v>270.39999999999998</v>
      </c>
    </row>
    <row r="27" spans="1:6" ht="21" customHeight="1">
      <c r="A27" s="275"/>
      <c r="B27" s="279"/>
      <c r="C27" s="19" t="s">
        <v>77</v>
      </c>
      <c r="D27" s="26">
        <f>SUM(D21:D26)</f>
        <v>1387.5</v>
      </c>
      <c r="E27" s="85">
        <v>0</v>
      </c>
      <c r="F27" s="18">
        <f>D27*E27</f>
        <v>0</v>
      </c>
    </row>
    <row r="28" spans="1:6" ht="29.45" customHeight="1">
      <c r="A28" s="17" t="s">
        <v>3</v>
      </c>
      <c r="B28" s="16" t="s">
        <v>747</v>
      </c>
    </row>
    <row r="29" spans="1:6" ht="71.45" customHeight="1">
      <c r="A29" s="17" t="s">
        <v>3</v>
      </c>
      <c r="B29" s="16" t="s">
        <v>331</v>
      </c>
    </row>
    <row r="30" spans="1:6" ht="127.5">
      <c r="A30" s="17" t="s">
        <v>3</v>
      </c>
      <c r="B30" s="238" t="s">
        <v>748</v>
      </c>
    </row>
    <row r="31" spans="1:6" ht="76.5">
      <c r="A31" s="17" t="s">
        <v>3</v>
      </c>
      <c r="B31" s="16" t="s">
        <v>331</v>
      </c>
    </row>
    <row r="32" spans="1:6">
      <c r="B32" s="16"/>
    </row>
    <row r="33" spans="1:6" ht="51">
      <c r="A33" s="275" t="s">
        <v>159</v>
      </c>
      <c r="B33" s="279" t="s">
        <v>749</v>
      </c>
    </row>
    <row r="34" spans="1:6">
      <c r="A34" s="275" t="s">
        <v>3</v>
      </c>
      <c r="B34" s="279" t="s">
        <v>227</v>
      </c>
      <c r="C34" s="17" t="s">
        <v>77</v>
      </c>
      <c r="D34" s="24">
        <v>41.8</v>
      </c>
      <c r="E34" s="85">
        <v>0</v>
      </c>
      <c r="F34" s="18">
        <f>D34*E34</f>
        <v>0</v>
      </c>
    </row>
    <row r="35" spans="1:6">
      <c r="A35" s="275"/>
      <c r="B35" s="279"/>
    </row>
    <row r="36" spans="1:6" ht="29.45" customHeight="1">
      <c r="A36" s="17" t="s">
        <v>3</v>
      </c>
      <c r="B36" s="16" t="s">
        <v>747</v>
      </c>
    </row>
    <row r="37" spans="1:6" ht="76.5">
      <c r="A37" s="17" t="s">
        <v>3</v>
      </c>
      <c r="B37" s="16" t="s">
        <v>750</v>
      </c>
    </row>
    <row r="38" spans="1:6" ht="127.5">
      <c r="A38" s="17" t="s">
        <v>3</v>
      </c>
      <c r="B38" s="238" t="s">
        <v>748</v>
      </c>
    </row>
    <row r="39" spans="1:6" ht="76.5">
      <c r="A39" s="17" t="s">
        <v>3</v>
      </c>
      <c r="B39" s="16" t="s">
        <v>750</v>
      </c>
    </row>
    <row r="40" spans="1:6">
      <c r="B40" s="16"/>
    </row>
    <row r="41" spans="1:6" ht="67.5" customHeight="1">
      <c r="A41" s="275" t="s">
        <v>174</v>
      </c>
      <c r="B41" s="279" t="s">
        <v>751</v>
      </c>
    </row>
    <row r="42" spans="1:6">
      <c r="A42" s="275" t="s">
        <v>3</v>
      </c>
      <c r="B42" s="279" t="s">
        <v>227</v>
      </c>
      <c r="C42" s="17" t="s">
        <v>77</v>
      </c>
      <c r="D42" s="24">
        <v>111</v>
      </c>
    </row>
    <row r="43" spans="1:6">
      <c r="A43" s="275" t="s">
        <v>3</v>
      </c>
      <c r="B43" s="279" t="s">
        <v>228</v>
      </c>
      <c r="C43" s="17" t="s">
        <v>77</v>
      </c>
      <c r="D43" s="24">
        <v>206</v>
      </c>
    </row>
    <row r="44" spans="1:6">
      <c r="A44" s="275" t="s">
        <v>3</v>
      </c>
      <c r="B44" s="279" t="s">
        <v>229</v>
      </c>
      <c r="C44" s="17" t="s">
        <v>77</v>
      </c>
      <c r="D44" s="24">
        <v>206</v>
      </c>
    </row>
    <row r="45" spans="1:6">
      <c r="A45" s="275" t="s">
        <v>3</v>
      </c>
      <c r="B45" s="279" t="s">
        <v>714</v>
      </c>
      <c r="C45" s="17" t="s">
        <v>77</v>
      </c>
      <c r="D45" s="24">
        <v>206</v>
      </c>
    </row>
    <row r="46" spans="1:6">
      <c r="A46" s="275" t="s">
        <v>3</v>
      </c>
      <c r="B46" s="280" t="s">
        <v>715</v>
      </c>
      <c r="C46" s="233" t="s">
        <v>77</v>
      </c>
      <c r="D46" s="234">
        <v>206</v>
      </c>
    </row>
    <row r="47" spans="1:6" ht="21" customHeight="1">
      <c r="A47" s="275"/>
      <c r="B47" s="279"/>
      <c r="C47" s="19" t="s">
        <v>77</v>
      </c>
      <c r="D47" s="26">
        <f>SUM(D41:D46)</f>
        <v>935</v>
      </c>
      <c r="E47" s="85">
        <v>0</v>
      </c>
      <c r="F47" s="18">
        <f>D47*E47</f>
        <v>0</v>
      </c>
    </row>
    <row r="48" spans="1:6" ht="25.5">
      <c r="A48" s="17" t="s">
        <v>3</v>
      </c>
      <c r="B48" s="16" t="s">
        <v>757</v>
      </c>
    </row>
    <row r="49" spans="1:6" ht="76.5">
      <c r="A49" s="17" t="s">
        <v>3</v>
      </c>
      <c r="B49" s="16" t="s">
        <v>752</v>
      </c>
    </row>
    <row r="50" spans="1:6" ht="127.5">
      <c r="A50" s="17" t="s">
        <v>3</v>
      </c>
      <c r="B50" s="238" t="s">
        <v>748</v>
      </c>
    </row>
    <row r="51" spans="1:6" ht="76.5">
      <c r="A51" s="17" t="s">
        <v>3</v>
      </c>
      <c r="B51" s="16" t="s">
        <v>331</v>
      </c>
    </row>
    <row r="52" spans="1:6">
      <c r="B52" s="16"/>
    </row>
    <row r="53" spans="1:6" ht="51">
      <c r="A53" s="275" t="s">
        <v>175</v>
      </c>
      <c r="B53" s="279" t="s">
        <v>753</v>
      </c>
    </row>
    <row r="54" spans="1:6">
      <c r="A54" s="275" t="s">
        <v>3</v>
      </c>
      <c r="B54" s="279" t="s">
        <v>227</v>
      </c>
      <c r="C54" s="17" t="s">
        <v>77</v>
      </c>
      <c r="D54" s="24">
        <v>62.3</v>
      </c>
    </row>
    <row r="55" spans="1:6">
      <c r="A55" s="275" t="s">
        <v>3</v>
      </c>
      <c r="B55" s="279" t="s">
        <v>228</v>
      </c>
      <c r="C55" s="17" t="s">
        <v>77</v>
      </c>
      <c r="D55" s="24">
        <v>78.599999999999994</v>
      </c>
    </row>
    <row r="56" spans="1:6">
      <c r="A56" s="275" t="s">
        <v>3</v>
      </c>
      <c r="B56" s="279" t="s">
        <v>229</v>
      </c>
      <c r="C56" s="17" t="s">
        <v>77</v>
      </c>
      <c r="D56" s="24">
        <v>78.599999999999994</v>
      </c>
    </row>
    <row r="57" spans="1:6">
      <c r="A57" s="275" t="s">
        <v>3</v>
      </c>
      <c r="B57" s="279" t="s">
        <v>714</v>
      </c>
      <c r="C57" s="17" t="s">
        <v>77</v>
      </c>
      <c r="D57" s="24">
        <v>78.599999999999994</v>
      </c>
    </row>
    <row r="58" spans="1:6">
      <c r="A58" s="275" t="s">
        <v>3</v>
      </c>
      <c r="B58" s="280" t="s">
        <v>715</v>
      </c>
      <c r="C58" s="233" t="s">
        <v>77</v>
      </c>
      <c r="D58" s="234">
        <v>78.599999999999994</v>
      </c>
    </row>
    <row r="59" spans="1:6" ht="21" customHeight="1">
      <c r="A59" s="275"/>
      <c r="B59" s="279"/>
      <c r="C59" s="19" t="s">
        <v>77</v>
      </c>
      <c r="D59" s="26">
        <f>SUM(D54:D58)</f>
        <v>376.69999999999993</v>
      </c>
      <c r="E59" s="85">
        <v>0</v>
      </c>
      <c r="F59" s="18">
        <f>D59*E59</f>
        <v>0</v>
      </c>
    </row>
    <row r="60" spans="1:6" ht="29.45" customHeight="1">
      <c r="A60" s="17" t="s">
        <v>3</v>
      </c>
      <c r="B60" s="16" t="s">
        <v>754</v>
      </c>
    </row>
    <row r="61" spans="1:6" ht="71.45" customHeight="1">
      <c r="A61" s="17" t="s">
        <v>3</v>
      </c>
      <c r="B61" s="16" t="s">
        <v>331</v>
      </c>
    </row>
    <row r="62" spans="1:6" ht="127.5">
      <c r="A62" s="17" t="s">
        <v>3</v>
      </c>
      <c r="B62" s="238" t="s">
        <v>755</v>
      </c>
    </row>
    <row r="63" spans="1:6" ht="76.5">
      <c r="A63" s="17" t="s">
        <v>3</v>
      </c>
      <c r="B63" s="16" t="s">
        <v>331</v>
      </c>
    </row>
    <row r="64" spans="1:6">
      <c r="B64" s="16"/>
    </row>
    <row r="65" spans="1:6" ht="67.5" customHeight="1">
      <c r="A65" s="275" t="s">
        <v>176</v>
      </c>
      <c r="B65" s="279" t="s">
        <v>1032</v>
      </c>
    </row>
    <row r="66" spans="1:6">
      <c r="A66" s="275" t="s">
        <v>3</v>
      </c>
      <c r="B66" s="279" t="s">
        <v>227</v>
      </c>
      <c r="C66" s="17" t="s">
        <v>77</v>
      </c>
      <c r="D66" s="24">
        <v>17.2</v>
      </c>
    </row>
    <row r="67" spans="1:6">
      <c r="A67" s="275" t="s">
        <v>3</v>
      </c>
      <c r="B67" s="279" t="s">
        <v>228</v>
      </c>
      <c r="C67" s="17" t="s">
        <v>77</v>
      </c>
      <c r="D67" s="24">
        <v>36.1</v>
      </c>
    </row>
    <row r="68" spans="1:6">
      <c r="A68" s="275" t="s">
        <v>3</v>
      </c>
      <c r="B68" s="279" t="s">
        <v>229</v>
      </c>
      <c r="C68" s="17" t="s">
        <v>77</v>
      </c>
      <c r="D68" s="24">
        <v>36.1</v>
      </c>
    </row>
    <row r="69" spans="1:6">
      <c r="A69" s="275" t="s">
        <v>3</v>
      </c>
      <c r="B69" s="279" t="s">
        <v>714</v>
      </c>
      <c r="C69" s="17" t="s">
        <v>77</v>
      </c>
      <c r="D69" s="24">
        <v>36.1</v>
      </c>
    </row>
    <row r="70" spans="1:6">
      <c r="A70" s="275" t="s">
        <v>3</v>
      </c>
      <c r="B70" s="280" t="s">
        <v>715</v>
      </c>
      <c r="C70" s="233" t="s">
        <v>77</v>
      </c>
      <c r="D70" s="234">
        <v>36.1</v>
      </c>
    </row>
    <row r="71" spans="1:6" ht="21" customHeight="1">
      <c r="A71" s="275"/>
      <c r="B71" s="279"/>
      <c r="C71" s="19" t="s">
        <v>77</v>
      </c>
      <c r="D71" s="26">
        <f>SUM(D65:D70)</f>
        <v>161.6</v>
      </c>
      <c r="E71" s="85">
        <v>0</v>
      </c>
      <c r="F71" s="18">
        <f>D71*E71</f>
        <v>0</v>
      </c>
    </row>
    <row r="72" spans="1:6" ht="25.5">
      <c r="A72" s="17" t="s">
        <v>3</v>
      </c>
      <c r="B72" s="16" t="s">
        <v>756</v>
      </c>
    </row>
    <row r="73" spans="1:6" ht="76.5">
      <c r="A73" s="17" t="s">
        <v>3</v>
      </c>
      <c r="B73" s="16" t="s">
        <v>752</v>
      </c>
    </row>
    <row r="74" spans="1:6" ht="127.5">
      <c r="A74" s="17" t="s">
        <v>3</v>
      </c>
      <c r="B74" s="238" t="s">
        <v>755</v>
      </c>
    </row>
    <row r="75" spans="1:6" ht="76.5">
      <c r="A75" s="17" t="s">
        <v>3</v>
      </c>
      <c r="B75" s="16" t="s">
        <v>331</v>
      </c>
    </row>
    <row r="76" spans="1:6">
      <c r="B76" s="16"/>
    </row>
    <row r="77" spans="1:6" ht="76.5">
      <c r="A77" s="17" t="s">
        <v>32</v>
      </c>
      <c r="B77" s="4" t="s">
        <v>758</v>
      </c>
    </row>
    <row r="78" spans="1:6">
      <c r="B78" s="16"/>
    </row>
    <row r="79" spans="1:6" ht="38.25">
      <c r="A79" s="275" t="s">
        <v>286</v>
      </c>
      <c r="B79" s="252" t="s">
        <v>764</v>
      </c>
    </row>
    <row r="80" spans="1:6">
      <c r="A80" s="275" t="s">
        <v>3</v>
      </c>
      <c r="B80" s="279" t="s">
        <v>227</v>
      </c>
      <c r="C80" s="17" t="s">
        <v>77</v>
      </c>
      <c r="D80" s="24">
        <v>375</v>
      </c>
    </row>
    <row r="81" spans="1:6">
      <c r="A81" s="275" t="s">
        <v>3</v>
      </c>
      <c r="B81" s="279" t="s">
        <v>228</v>
      </c>
      <c r="C81" s="17" t="s">
        <v>77</v>
      </c>
      <c r="D81" s="24">
        <v>527.25</v>
      </c>
    </row>
    <row r="82" spans="1:6">
      <c r="A82" s="275" t="s">
        <v>3</v>
      </c>
      <c r="B82" s="279" t="s">
        <v>229</v>
      </c>
      <c r="C82" s="17" t="s">
        <v>77</v>
      </c>
      <c r="D82" s="24">
        <v>527.25</v>
      </c>
    </row>
    <row r="83" spans="1:6">
      <c r="A83" s="275" t="s">
        <v>3</v>
      </c>
      <c r="B83" s="279" t="s">
        <v>714</v>
      </c>
      <c r="C83" s="17" t="s">
        <v>77</v>
      </c>
      <c r="D83" s="24">
        <v>527.25</v>
      </c>
    </row>
    <row r="84" spans="1:6">
      <c r="A84" s="275" t="s">
        <v>3</v>
      </c>
      <c r="B84" s="280" t="s">
        <v>715</v>
      </c>
      <c r="C84" s="233" t="s">
        <v>77</v>
      </c>
      <c r="D84" s="234">
        <v>527.25</v>
      </c>
    </row>
    <row r="85" spans="1:6" ht="21" customHeight="1">
      <c r="A85" s="275"/>
      <c r="B85" s="279"/>
      <c r="C85" s="19" t="s">
        <v>77</v>
      </c>
      <c r="D85" s="26">
        <f>SUM(D79:D84)</f>
        <v>2484</v>
      </c>
      <c r="E85" s="85">
        <v>0</v>
      </c>
      <c r="F85" s="18">
        <f>D85*E85</f>
        <v>0</v>
      </c>
    </row>
    <row r="86" spans="1:6" ht="25.5">
      <c r="A86" s="17" t="s">
        <v>3</v>
      </c>
      <c r="B86" s="16" t="s">
        <v>759</v>
      </c>
    </row>
    <row r="87" spans="1:6" ht="127.5">
      <c r="A87" s="17" t="s">
        <v>3</v>
      </c>
      <c r="B87" s="238" t="s">
        <v>760</v>
      </c>
    </row>
    <row r="88" spans="1:6" ht="76.5">
      <c r="A88" s="17" t="s">
        <v>3</v>
      </c>
      <c r="B88" s="16" t="s">
        <v>750</v>
      </c>
    </row>
    <row r="89" spans="1:6">
      <c r="B89" s="16"/>
    </row>
    <row r="90" spans="1:6" ht="51">
      <c r="A90" s="275" t="s">
        <v>479</v>
      </c>
      <c r="B90" s="279" t="s">
        <v>761</v>
      </c>
    </row>
    <row r="91" spans="1:6">
      <c r="A91" s="275" t="s">
        <v>3</v>
      </c>
      <c r="B91" s="279" t="s">
        <v>227</v>
      </c>
      <c r="C91" s="17" t="s">
        <v>77</v>
      </c>
      <c r="D91" s="24">
        <v>90</v>
      </c>
    </row>
    <row r="92" spans="1:6">
      <c r="A92" s="275" t="s">
        <v>3</v>
      </c>
      <c r="B92" s="279" t="s">
        <v>228</v>
      </c>
      <c r="C92" s="17" t="s">
        <v>77</v>
      </c>
      <c r="D92" s="24">
        <v>147.30000000000001</v>
      </c>
    </row>
    <row r="93" spans="1:6">
      <c r="A93" s="275" t="s">
        <v>3</v>
      </c>
      <c r="B93" s="279" t="s">
        <v>229</v>
      </c>
      <c r="C93" s="17" t="s">
        <v>77</v>
      </c>
      <c r="D93" s="24">
        <v>147.30000000000001</v>
      </c>
    </row>
    <row r="94" spans="1:6">
      <c r="A94" s="275" t="s">
        <v>3</v>
      </c>
      <c r="B94" s="279" t="s">
        <v>714</v>
      </c>
      <c r="C94" s="17" t="s">
        <v>77</v>
      </c>
      <c r="D94" s="24">
        <v>147.30000000000001</v>
      </c>
    </row>
    <row r="95" spans="1:6">
      <c r="A95" s="275" t="s">
        <v>3</v>
      </c>
      <c r="B95" s="280" t="s">
        <v>715</v>
      </c>
      <c r="C95" s="233" t="s">
        <v>77</v>
      </c>
      <c r="D95" s="234">
        <v>147.30000000000001</v>
      </c>
    </row>
    <row r="96" spans="1:6" ht="21" customHeight="1">
      <c r="A96" s="275"/>
      <c r="B96" s="279"/>
      <c r="C96" s="19" t="s">
        <v>77</v>
      </c>
      <c r="D96" s="26">
        <f>SUM(D90:D95)</f>
        <v>679.2</v>
      </c>
      <c r="E96" s="85">
        <v>0</v>
      </c>
      <c r="F96" s="18">
        <f>D96*E96</f>
        <v>0</v>
      </c>
    </row>
    <row r="97" spans="1:6" ht="25.5">
      <c r="A97" s="17" t="s">
        <v>3</v>
      </c>
      <c r="B97" s="16" t="s">
        <v>762</v>
      </c>
    </row>
    <row r="98" spans="1:6" ht="127.5">
      <c r="A98" s="17" t="s">
        <v>3</v>
      </c>
      <c r="B98" s="238" t="s">
        <v>760</v>
      </c>
    </row>
    <row r="99" spans="1:6" ht="76.5">
      <c r="A99" s="17" t="s">
        <v>3</v>
      </c>
      <c r="B99" s="16" t="s">
        <v>763</v>
      </c>
    </row>
    <row r="100" spans="1:6">
      <c r="B100" s="16"/>
    </row>
    <row r="101" spans="1:6" ht="51">
      <c r="A101" s="275" t="s">
        <v>610</v>
      </c>
      <c r="B101" s="279" t="s">
        <v>766</v>
      </c>
    </row>
    <row r="102" spans="1:6">
      <c r="A102" s="275" t="s">
        <v>3</v>
      </c>
      <c r="B102" s="279" t="s">
        <v>227</v>
      </c>
      <c r="C102" s="17" t="s">
        <v>77</v>
      </c>
      <c r="D102" s="24">
        <v>41.3</v>
      </c>
    </row>
    <row r="103" spans="1:6">
      <c r="A103" s="275" t="s">
        <v>3</v>
      </c>
      <c r="B103" s="279" t="s">
        <v>228</v>
      </c>
      <c r="C103" s="17" t="s">
        <v>77</v>
      </c>
      <c r="D103" s="24">
        <v>51.6</v>
      </c>
    </row>
    <row r="104" spans="1:6">
      <c r="A104" s="275" t="s">
        <v>3</v>
      </c>
      <c r="B104" s="279" t="s">
        <v>229</v>
      </c>
      <c r="C104" s="17" t="s">
        <v>77</v>
      </c>
      <c r="D104" s="24">
        <v>51.6</v>
      </c>
    </row>
    <row r="105" spans="1:6">
      <c r="A105" s="275" t="s">
        <v>3</v>
      </c>
      <c r="B105" s="279" t="s">
        <v>714</v>
      </c>
      <c r="C105" s="17" t="s">
        <v>77</v>
      </c>
      <c r="D105" s="24">
        <v>51.6</v>
      </c>
    </row>
    <row r="106" spans="1:6">
      <c r="A106" s="275" t="s">
        <v>3</v>
      </c>
      <c r="B106" s="280" t="s">
        <v>715</v>
      </c>
      <c r="C106" s="233" t="s">
        <v>77</v>
      </c>
      <c r="D106" s="234">
        <v>51.6</v>
      </c>
    </row>
    <row r="107" spans="1:6" ht="21" customHeight="1">
      <c r="A107" s="275"/>
      <c r="B107" s="279"/>
      <c r="C107" s="19" t="s">
        <v>77</v>
      </c>
      <c r="D107" s="26">
        <f>SUM(D101:D106)</f>
        <v>247.7</v>
      </c>
      <c r="E107" s="85">
        <v>0</v>
      </c>
      <c r="F107" s="18">
        <f>D107*E107</f>
        <v>0</v>
      </c>
    </row>
    <row r="108" spans="1:6" ht="25.5">
      <c r="A108" s="17" t="s">
        <v>3</v>
      </c>
      <c r="B108" s="16" t="s">
        <v>767</v>
      </c>
    </row>
    <row r="109" spans="1:6" ht="63.75">
      <c r="A109" s="17" t="s">
        <v>3</v>
      </c>
      <c r="B109" s="16" t="s">
        <v>768</v>
      </c>
    </row>
    <row r="110" spans="1:6" ht="76.5">
      <c r="A110" s="17" t="s">
        <v>3</v>
      </c>
      <c r="B110" s="16" t="s">
        <v>769</v>
      </c>
    </row>
    <row r="111" spans="1:6" ht="51">
      <c r="A111" s="17" t="s">
        <v>3</v>
      </c>
      <c r="B111" s="16" t="s">
        <v>765</v>
      </c>
    </row>
    <row r="112" spans="1:6">
      <c r="B112" s="16"/>
    </row>
    <row r="113" spans="1:6" ht="51">
      <c r="A113" s="275" t="s">
        <v>770</v>
      </c>
      <c r="B113" s="279" t="s">
        <v>771</v>
      </c>
    </row>
    <row r="114" spans="1:6">
      <c r="A114" s="275" t="s">
        <v>3</v>
      </c>
      <c r="B114" s="279" t="s">
        <v>227</v>
      </c>
      <c r="C114" s="17" t="s">
        <v>77</v>
      </c>
      <c r="D114" s="24">
        <v>36.200000000000003</v>
      </c>
    </row>
    <row r="115" spans="1:6">
      <c r="A115" s="275" t="s">
        <v>3</v>
      </c>
      <c r="B115" s="279" t="s">
        <v>228</v>
      </c>
      <c r="C115" s="17" t="s">
        <v>77</v>
      </c>
      <c r="D115" s="24">
        <v>37.9</v>
      </c>
    </row>
    <row r="116" spans="1:6">
      <c r="A116" s="275" t="s">
        <v>3</v>
      </c>
      <c r="B116" s="279" t="s">
        <v>229</v>
      </c>
      <c r="C116" s="17" t="s">
        <v>77</v>
      </c>
      <c r="D116" s="24">
        <v>37.9</v>
      </c>
    </row>
    <row r="117" spans="1:6">
      <c r="A117" s="275" t="s">
        <v>3</v>
      </c>
      <c r="B117" s="279" t="s">
        <v>714</v>
      </c>
      <c r="C117" s="17" t="s">
        <v>77</v>
      </c>
      <c r="D117" s="24">
        <v>37.9</v>
      </c>
    </row>
    <row r="118" spans="1:6">
      <c r="A118" s="275" t="s">
        <v>3</v>
      </c>
      <c r="B118" s="280" t="s">
        <v>715</v>
      </c>
      <c r="C118" s="233" t="s">
        <v>77</v>
      </c>
      <c r="D118" s="234">
        <v>37.9</v>
      </c>
    </row>
    <row r="119" spans="1:6" ht="21" customHeight="1">
      <c r="A119" s="275"/>
      <c r="B119" s="279"/>
      <c r="C119" s="19" t="s">
        <v>77</v>
      </c>
      <c r="D119" s="26">
        <f>SUM(D113:D118)</f>
        <v>187.8</v>
      </c>
      <c r="E119" s="85">
        <v>0</v>
      </c>
      <c r="F119" s="18">
        <f>D119*E119</f>
        <v>0</v>
      </c>
    </row>
    <row r="120" spans="1:6" ht="25.5">
      <c r="A120" s="17" t="s">
        <v>3</v>
      </c>
      <c r="B120" s="16" t="s">
        <v>772</v>
      </c>
    </row>
    <row r="121" spans="1:6" ht="63.75">
      <c r="A121" s="17" t="s">
        <v>3</v>
      </c>
      <c r="B121" s="16" t="s">
        <v>773</v>
      </c>
    </row>
    <row r="122" spans="1:6" ht="76.5">
      <c r="A122" s="17" t="s">
        <v>3</v>
      </c>
      <c r="B122" s="16" t="s">
        <v>774</v>
      </c>
    </row>
    <row r="123" spans="1:6">
      <c r="B123" s="16"/>
    </row>
    <row r="124" spans="1:6" ht="89.25">
      <c r="A124" s="17" t="s">
        <v>34</v>
      </c>
      <c r="B124" s="4" t="s">
        <v>775</v>
      </c>
    </row>
    <row r="125" spans="1:6">
      <c r="B125" s="4"/>
    </row>
    <row r="126" spans="1:6" ht="51">
      <c r="A126" s="17" t="s">
        <v>529</v>
      </c>
      <c r="B126" s="4" t="s">
        <v>776</v>
      </c>
      <c r="C126" s="17" t="s">
        <v>77</v>
      </c>
      <c r="D126" s="24">
        <v>13.5</v>
      </c>
      <c r="E126" s="85">
        <v>0</v>
      </c>
      <c r="F126" s="18">
        <f>D126*E126</f>
        <v>0</v>
      </c>
    </row>
    <row r="127" spans="1:6" ht="51">
      <c r="A127" s="17" t="s">
        <v>3</v>
      </c>
      <c r="B127" s="281" t="s">
        <v>777</v>
      </c>
    </row>
    <row r="128" spans="1:6" ht="38.25">
      <c r="A128" s="17" t="s">
        <v>3</v>
      </c>
      <c r="B128" s="281" t="s">
        <v>778</v>
      </c>
    </row>
    <row r="129" spans="1:6">
      <c r="B129" s="4"/>
    </row>
    <row r="130" spans="1:6" ht="63.75">
      <c r="A130" s="17" t="s">
        <v>36</v>
      </c>
      <c r="B130" s="16" t="s">
        <v>184</v>
      </c>
      <c r="C130" s="17" t="s">
        <v>77</v>
      </c>
      <c r="D130" s="24">
        <v>710</v>
      </c>
      <c r="E130" s="85">
        <v>0</v>
      </c>
      <c r="F130" s="18">
        <f>D130*E130</f>
        <v>0</v>
      </c>
    </row>
    <row r="131" spans="1:6">
      <c r="B131" s="16"/>
    </row>
    <row r="132" spans="1:6" ht="63.75">
      <c r="A132" s="17" t="s">
        <v>38</v>
      </c>
      <c r="B132" s="16" t="s">
        <v>779</v>
      </c>
      <c r="C132" s="17" t="s">
        <v>55</v>
      </c>
      <c r="D132" s="24">
        <v>1280</v>
      </c>
      <c r="E132" s="85">
        <v>0</v>
      </c>
      <c r="F132" s="18">
        <f>D132*E132</f>
        <v>0</v>
      </c>
    </row>
    <row r="133" spans="1:6">
      <c r="B133" s="16"/>
    </row>
    <row r="134" spans="1:6" ht="133.35" customHeight="1">
      <c r="A134" s="17" t="s">
        <v>40</v>
      </c>
      <c r="B134" s="16" t="s">
        <v>780</v>
      </c>
      <c r="C134" s="17" t="s">
        <v>77</v>
      </c>
      <c r="D134" s="24">
        <v>175</v>
      </c>
      <c r="E134" s="85">
        <v>0</v>
      </c>
      <c r="F134" s="18">
        <f>D134*E134</f>
        <v>0</v>
      </c>
    </row>
    <row r="135" spans="1:6">
      <c r="B135" s="16"/>
    </row>
    <row r="136" spans="1:6" ht="76.5">
      <c r="A136" s="17" t="s">
        <v>41</v>
      </c>
      <c r="B136" s="37" t="s">
        <v>1008</v>
      </c>
      <c r="C136" s="17" t="s">
        <v>77</v>
      </c>
      <c r="D136" s="24">
        <v>80</v>
      </c>
      <c r="E136" s="85">
        <v>0</v>
      </c>
      <c r="F136" s="18">
        <f>D136*E136</f>
        <v>0</v>
      </c>
    </row>
    <row r="137" spans="1:6">
      <c r="B137" s="16"/>
    </row>
    <row r="138" spans="1:6">
      <c r="A138" s="27"/>
      <c r="B138" s="143" t="s">
        <v>185</v>
      </c>
      <c r="C138" s="143"/>
      <c r="D138" s="143"/>
      <c r="E138" s="143"/>
      <c r="F138" s="29">
        <f>SUM(F18:F137)</f>
        <v>0</v>
      </c>
    </row>
    <row r="143" spans="1:6" ht="85.5" customHeight="1"/>
    <row r="144" spans="1:6" ht="105.75" customHeight="1"/>
    <row r="145" ht="133.5" customHeight="1"/>
    <row r="196" ht="101.25" customHeight="1"/>
    <row r="198" ht="103.5" customHeight="1"/>
    <row r="205" ht="101.25" customHeight="1"/>
    <row r="207" ht="103.5" customHeight="1"/>
    <row r="214" ht="101.25" customHeight="1"/>
    <row r="216" ht="103.5" customHeight="1"/>
    <row r="223" ht="101.25" customHeight="1"/>
    <row r="225" ht="103.5" customHeight="1"/>
    <row r="305" ht="62.25" customHeight="1"/>
  </sheetData>
  <sheetProtection algorithmName="SHA-512" hashValue="DIr3qKQGOvuBFCyetirwq/1h8SB3h0pBzKeCe0SHng6L7nkrSRLOrcHg9aiGQMq8+UYtJmGPyCZn1LhkmluZCg==" saltValue="t5iMnJONdLLy43dRiGUwrw==" spinCount="100000" sheet="1" objects="1" scenarios="1"/>
  <mergeCells count="2">
    <mergeCell ref="A1:F1"/>
    <mergeCell ref="A3:F3"/>
  </mergeCells>
  <pageMargins left="0.70866141732283472" right="0.70866141732283472" top="0.74803149606299213" bottom="0.74803149606299213" header="0.31496062992125984" footer="0.31496062992125984"/>
  <pageSetup paperSize="9" scale="93" orientation="portrait" r:id="rId1"/>
  <headerFooter>
    <oddHeader>&amp;LPONUDBENI PREDRAČUN&amp;CSTANOVANJSKO NASELJE
RESNICA - 1.FAZA&amp;RŠT. PROJ.: 24-14-RES</oddHeader>
    <oddFooter>&amp;LIII.9. MAVČNO KARTONSKA DELA&amp;RStran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536D-49B6-4986-8593-97353CB3EFC3}">
  <sheetPr>
    <tabColor rgb="FF92D050"/>
  </sheetPr>
  <dimension ref="A1:F13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2" style="24" customWidth="1"/>
    <col min="6" max="6" width="22" style="18" customWidth="1"/>
  </cols>
  <sheetData>
    <row r="1" spans="1:6" ht="15.75">
      <c r="A1" s="355" t="s">
        <v>95</v>
      </c>
      <c r="B1" s="355"/>
      <c r="C1" s="355"/>
      <c r="D1" s="355"/>
      <c r="E1" s="355"/>
      <c r="F1" s="355"/>
    </row>
    <row r="3" spans="1:6" ht="15.75">
      <c r="A3" s="355" t="s">
        <v>647</v>
      </c>
      <c r="B3" s="355"/>
      <c r="C3" s="355"/>
      <c r="D3" s="355"/>
      <c r="E3" s="355"/>
      <c r="F3" s="355"/>
    </row>
    <row r="5" spans="1:6">
      <c r="B5" s="15" t="s">
        <v>47</v>
      </c>
    </row>
    <row r="6" spans="1:6" ht="25.5">
      <c r="A6" s="17" t="s">
        <v>3</v>
      </c>
      <c r="B6" s="14" t="s">
        <v>141</v>
      </c>
    </row>
    <row r="7" spans="1:6" ht="51" customHeight="1">
      <c r="A7" s="17" t="s">
        <v>3</v>
      </c>
      <c r="B7" s="14" t="s">
        <v>142</v>
      </c>
    </row>
    <row r="8" spans="1:6" ht="43.5" customHeight="1">
      <c r="A8" s="17" t="s">
        <v>3</v>
      </c>
      <c r="B8" s="14" t="s">
        <v>130</v>
      </c>
    </row>
    <row r="9" spans="1:6" ht="76.5">
      <c r="A9" s="17" t="s">
        <v>3</v>
      </c>
      <c r="B9" s="14" t="s">
        <v>165</v>
      </c>
    </row>
    <row r="10" spans="1:6" ht="45" customHeight="1">
      <c r="A10" s="17" t="s">
        <v>3</v>
      </c>
      <c r="B10" s="14" t="s">
        <v>130</v>
      </c>
    </row>
    <row r="11" spans="1:6" ht="27.75" customHeight="1">
      <c r="A11" s="17" t="s">
        <v>3</v>
      </c>
      <c r="B11" s="53" t="s">
        <v>151</v>
      </c>
    </row>
    <row r="12" spans="1:6" ht="24.75">
      <c r="A12" s="17" t="s">
        <v>3</v>
      </c>
      <c r="B12" s="14" t="s">
        <v>569</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6.5" customHeight="1">
      <c r="B16" s="14" t="s">
        <v>642</v>
      </c>
    </row>
    <row r="17" spans="1:6" ht="17.25" customHeight="1">
      <c r="A17" s="17" t="s">
        <v>3</v>
      </c>
      <c r="B17" s="4" t="s">
        <v>643</v>
      </c>
      <c r="C17" s="17" t="s">
        <v>77</v>
      </c>
      <c r="D17" s="24">
        <v>8.6</v>
      </c>
    </row>
    <row r="18" spans="1:6" ht="17.25" customHeight="1">
      <c r="A18" s="17" t="s">
        <v>3</v>
      </c>
      <c r="B18" s="4" t="s">
        <v>644</v>
      </c>
      <c r="C18" s="17" t="s">
        <v>77</v>
      </c>
      <c r="D18" s="24">
        <v>8.6</v>
      </c>
    </row>
    <row r="19" spans="1:6" ht="17.25" customHeight="1">
      <c r="A19" s="17" t="s">
        <v>3</v>
      </c>
      <c r="B19" s="4" t="s">
        <v>644</v>
      </c>
      <c r="C19" s="17" t="s">
        <v>77</v>
      </c>
      <c r="D19" s="24">
        <v>8.6</v>
      </c>
    </row>
    <row r="20" spans="1:6" ht="17.25" customHeight="1">
      <c r="A20" s="17" t="s">
        <v>3</v>
      </c>
      <c r="B20" s="232" t="s">
        <v>645</v>
      </c>
      <c r="C20" s="233" t="s">
        <v>77</v>
      </c>
      <c r="D20" s="234">
        <v>6.07</v>
      </c>
    </row>
    <row r="21" spans="1:6" ht="17.25" customHeight="1">
      <c r="B21" s="4"/>
      <c r="C21" s="17" t="s">
        <v>77</v>
      </c>
      <c r="D21" s="24">
        <f>SUM(D17:D20)</f>
        <v>31.869999999999997</v>
      </c>
    </row>
    <row r="22" spans="1:6" ht="17.25" customHeight="1">
      <c r="B22" s="4"/>
    </row>
    <row r="23" spans="1:6" ht="17.25" customHeight="1">
      <c r="B23" s="4" t="s">
        <v>646</v>
      </c>
      <c r="C23" s="19" t="s">
        <v>77</v>
      </c>
      <c r="D23" s="26">
        <f>D21*3</f>
        <v>95.609999999999985</v>
      </c>
    </row>
    <row r="24" spans="1:6" ht="17.25" customHeight="1">
      <c r="B24" s="4"/>
    </row>
    <row r="25" spans="1:6" ht="48" customHeight="1">
      <c r="A25" s="17" t="s">
        <v>30</v>
      </c>
      <c r="B25" s="4" t="s">
        <v>322</v>
      </c>
    </row>
    <row r="26" spans="1:6" ht="229.5">
      <c r="A26" s="17" t="s">
        <v>3</v>
      </c>
      <c r="B26" s="16" t="s">
        <v>648</v>
      </c>
      <c r="C26" s="17" t="s">
        <v>77</v>
      </c>
      <c r="D26" s="24">
        <f>D23</f>
        <v>95.609999999999985</v>
      </c>
      <c r="E26" s="85">
        <v>0</v>
      </c>
      <c r="F26" s="18">
        <f t="shared" ref="F26:F30" si="0">D26*E26</f>
        <v>0</v>
      </c>
    </row>
    <row r="27" spans="1:6" ht="109.7" customHeight="1">
      <c r="A27" s="17" t="s">
        <v>3</v>
      </c>
      <c r="B27" s="4" t="s">
        <v>650</v>
      </c>
      <c r="C27" s="17" t="s">
        <v>77</v>
      </c>
      <c r="D27" s="24">
        <f>D23</f>
        <v>95.609999999999985</v>
      </c>
      <c r="E27" s="85">
        <v>0</v>
      </c>
      <c r="F27" s="18">
        <f t="shared" si="0"/>
        <v>0</v>
      </c>
    </row>
    <row r="28" spans="1:6" ht="30.6" customHeight="1">
      <c r="A28" s="17" t="s">
        <v>3</v>
      </c>
      <c r="B28" s="31" t="s">
        <v>649</v>
      </c>
      <c r="C28" s="17" t="s">
        <v>77</v>
      </c>
      <c r="D28" s="24">
        <f>D23</f>
        <v>95.609999999999985</v>
      </c>
      <c r="E28" s="85">
        <v>0</v>
      </c>
      <c r="F28" s="18">
        <f t="shared" si="0"/>
        <v>0</v>
      </c>
    </row>
    <row r="29" spans="1:6" ht="180.6" customHeight="1">
      <c r="A29" s="17" t="s">
        <v>3</v>
      </c>
      <c r="B29" s="4" t="s">
        <v>652</v>
      </c>
      <c r="C29" s="17" t="s">
        <v>77</v>
      </c>
      <c r="D29" s="24">
        <f>D23</f>
        <v>95.609999999999985</v>
      </c>
      <c r="E29" s="85">
        <v>0</v>
      </c>
      <c r="F29" s="18">
        <f t="shared" si="0"/>
        <v>0</v>
      </c>
    </row>
    <row r="30" spans="1:6" ht="67.7" customHeight="1">
      <c r="A30" s="17" t="s">
        <v>3</v>
      </c>
      <c r="B30" s="4" t="s">
        <v>651</v>
      </c>
      <c r="C30" s="17" t="s">
        <v>77</v>
      </c>
      <c r="D30" s="24">
        <f>D23</f>
        <v>95.609999999999985</v>
      </c>
      <c r="E30" s="85">
        <v>0</v>
      </c>
      <c r="F30" s="18">
        <f t="shared" si="0"/>
        <v>0</v>
      </c>
    </row>
    <row r="31" spans="1:6" ht="229.5">
      <c r="A31" s="17" t="s">
        <v>3</v>
      </c>
      <c r="B31" s="16" t="s">
        <v>648</v>
      </c>
      <c r="C31" s="17" t="s">
        <v>77</v>
      </c>
      <c r="D31" s="24">
        <f>D23</f>
        <v>95.609999999999985</v>
      </c>
      <c r="E31" s="85">
        <v>0</v>
      </c>
      <c r="F31" s="18">
        <f>D31*E31</f>
        <v>0</v>
      </c>
    </row>
    <row r="32" spans="1:6" ht="17.25" customHeight="1">
      <c r="B32" s="4"/>
    </row>
    <row r="33" spans="1:6" ht="153">
      <c r="A33" s="17" t="s">
        <v>32</v>
      </c>
      <c r="B33" s="282" t="s">
        <v>653</v>
      </c>
      <c r="C33" s="283" t="s">
        <v>77</v>
      </c>
      <c r="D33" s="284">
        <f>D23</f>
        <v>95.609999999999985</v>
      </c>
      <c r="E33" s="87">
        <v>0</v>
      </c>
      <c r="F33" s="18">
        <f>D33*E33</f>
        <v>0</v>
      </c>
    </row>
    <row r="34" spans="1:6" ht="17.25" customHeight="1">
      <c r="B34" s="4"/>
    </row>
    <row r="35" spans="1:6" ht="69.75" customHeight="1">
      <c r="A35" s="17" t="s">
        <v>286</v>
      </c>
      <c r="B35" s="237" t="s">
        <v>294</v>
      </c>
      <c r="C35" s="17" t="s">
        <v>55</v>
      </c>
      <c r="D35" s="24">
        <v>65</v>
      </c>
      <c r="E35" s="85">
        <v>0</v>
      </c>
      <c r="F35" s="18">
        <f>D35*E35</f>
        <v>0</v>
      </c>
    </row>
    <row r="36" spans="1:6" ht="17.25" customHeight="1">
      <c r="B36" s="4"/>
    </row>
    <row r="37" spans="1:6" ht="39" customHeight="1">
      <c r="A37" s="17" t="s">
        <v>479</v>
      </c>
      <c r="B37" s="237" t="s">
        <v>323</v>
      </c>
      <c r="C37" s="17" t="s">
        <v>55</v>
      </c>
      <c r="D37" s="24">
        <v>60.4</v>
      </c>
      <c r="E37" s="85">
        <v>0</v>
      </c>
      <c r="F37" s="18">
        <f>D37*E37</f>
        <v>0</v>
      </c>
    </row>
    <row r="38" spans="1:6" ht="17.25" customHeight="1">
      <c r="B38" s="4"/>
    </row>
    <row r="39" spans="1:6" ht="25.5">
      <c r="B39" s="14" t="s">
        <v>654</v>
      </c>
    </row>
    <row r="40" spans="1:6" ht="17.25" customHeight="1">
      <c r="A40" s="17" t="s">
        <v>3</v>
      </c>
      <c r="B40" s="4" t="s">
        <v>643</v>
      </c>
      <c r="C40" s="17" t="s">
        <v>77</v>
      </c>
      <c r="D40" s="24">
        <v>8.75</v>
      </c>
    </row>
    <row r="41" spans="1:6" ht="17.25" customHeight="1">
      <c r="A41" s="17" t="s">
        <v>3</v>
      </c>
      <c r="B41" s="4" t="s">
        <v>644</v>
      </c>
      <c r="C41" s="17" t="s">
        <v>77</v>
      </c>
      <c r="D41" s="24">
        <v>8.75</v>
      </c>
    </row>
    <row r="42" spans="1:6" ht="17.25" customHeight="1">
      <c r="A42" s="17" t="s">
        <v>3</v>
      </c>
      <c r="B42" s="4" t="s">
        <v>645</v>
      </c>
      <c r="C42" s="17" t="s">
        <v>77</v>
      </c>
      <c r="D42" s="24">
        <v>6.17</v>
      </c>
    </row>
    <row r="43" spans="1:6" ht="17.25" customHeight="1">
      <c r="A43" s="17" t="s">
        <v>3</v>
      </c>
      <c r="B43" s="4" t="s">
        <v>966</v>
      </c>
      <c r="C43" s="17" t="s">
        <v>77</v>
      </c>
      <c r="D43" s="24">
        <v>8.75</v>
      </c>
    </row>
    <row r="44" spans="1:6" ht="17.25" customHeight="1">
      <c r="A44" s="17" t="s">
        <v>3</v>
      </c>
      <c r="B44" s="4" t="s">
        <v>967</v>
      </c>
      <c r="C44" s="17" t="s">
        <v>77</v>
      </c>
      <c r="D44" s="24">
        <v>4.25</v>
      </c>
    </row>
    <row r="45" spans="1:6" ht="17.25" customHeight="1">
      <c r="A45" s="17" t="s">
        <v>3</v>
      </c>
      <c r="B45" s="232" t="s">
        <v>968</v>
      </c>
      <c r="C45" s="233" t="s">
        <v>77</v>
      </c>
      <c r="D45" s="234">
        <v>6.17</v>
      </c>
    </row>
    <row r="46" spans="1:6" ht="17.25" customHeight="1">
      <c r="B46" s="4"/>
      <c r="C46" s="17" t="s">
        <v>77</v>
      </c>
      <c r="D46" s="24">
        <f>SUM(D40:D45)</f>
        <v>42.84</v>
      </c>
    </row>
    <row r="47" spans="1:6" ht="17.25" customHeight="1">
      <c r="B47" s="4"/>
    </row>
    <row r="48" spans="1:6" ht="17.25" customHeight="1">
      <c r="B48" s="4" t="s">
        <v>646</v>
      </c>
      <c r="C48" s="19" t="s">
        <v>77</v>
      </c>
      <c r="D48" s="26">
        <f>D46*3</f>
        <v>128.52000000000001</v>
      </c>
    </row>
    <row r="49" spans="1:6" ht="17.25" customHeight="1">
      <c r="B49" s="4"/>
    </row>
    <row r="50" spans="1:6" ht="48" customHeight="1">
      <c r="A50" s="17" t="s">
        <v>34</v>
      </c>
      <c r="B50" s="4" t="s">
        <v>322</v>
      </c>
    </row>
    <row r="51" spans="1:6" ht="121.5" customHeight="1">
      <c r="A51" s="17" t="s">
        <v>3</v>
      </c>
      <c r="B51" s="16" t="s">
        <v>648</v>
      </c>
      <c r="C51" s="17" t="s">
        <v>77</v>
      </c>
      <c r="D51" s="24">
        <f>D48</f>
        <v>128.52000000000001</v>
      </c>
      <c r="E51" s="85">
        <v>0</v>
      </c>
      <c r="F51" s="18">
        <f t="shared" ref="F51:F56" si="1">D51*E51</f>
        <v>0</v>
      </c>
    </row>
    <row r="52" spans="1:6" ht="109.7" customHeight="1">
      <c r="A52" s="17" t="s">
        <v>3</v>
      </c>
      <c r="B52" s="4" t="s">
        <v>650</v>
      </c>
      <c r="C52" s="17" t="s">
        <v>77</v>
      </c>
      <c r="D52" s="24">
        <f>D48</f>
        <v>128.52000000000001</v>
      </c>
      <c r="E52" s="85">
        <v>0</v>
      </c>
      <c r="F52" s="18">
        <f t="shared" si="1"/>
        <v>0</v>
      </c>
    </row>
    <row r="53" spans="1:6" ht="30.6" customHeight="1">
      <c r="A53" s="17" t="s">
        <v>3</v>
      </c>
      <c r="B53" s="31" t="s">
        <v>649</v>
      </c>
      <c r="C53" s="17" t="s">
        <v>77</v>
      </c>
      <c r="D53" s="24">
        <f>D48</f>
        <v>128.52000000000001</v>
      </c>
      <c r="E53" s="85">
        <v>0</v>
      </c>
      <c r="F53" s="18">
        <f t="shared" si="1"/>
        <v>0</v>
      </c>
    </row>
    <row r="54" spans="1:6" ht="180.6" customHeight="1">
      <c r="A54" s="17" t="s">
        <v>3</v>
      </c>
      <c r="B54" s="4" t="s">
        <v>652</v>
      </c>
      <c r="C54" s="17" t="s">
        <v>77</v>
      </c>
      <c r="D54" s="24">
        <f>D48</f>
        <v>128.52000000000001</v>
      </c>
      <c r="E54" s="85">
        <v>0</v>
      </c>
      <c r="F54" s="18">
        <f t="shared" si="1"/>
        <v>0</v>
      </c>
    </row>
    <row r="55" spans="1:6" ht="67.7" customHeight="1">
      <c r="A55" s="17" t="s">
        <v>3</v>
      </c>
      <c r="B55" s="4" t="s">
        <v>651</v>
      </c>
      <c r="C55" s="17" t="s">
        <v>77</v>
      </c>
      <c r="D55" s="24">
        <f>D48</f>
        <v>128.52000000000001</v>
      </c>
      <c r="E55" s="85">
        <v>0</v>
      </c>
      <c r="F55" s="18">
        <f t="shared" si="1"/>
        <v>0</v>
      </c>
    </row>
    <row r="56" spans="1:6" ht="235.5" customHeight="1">
      <c r="A56" s="17" t="s">
        <v>3</v>
      </c>
      <c r="B56" s="16" t="s">
        <v>648</v>
      </c>
      <c r="C56" s="17" t="s">
        <v>77</v>
      </c>
      <c r="D56" s="24">
        <f>D48</f>
        <v>128.52000000000001</v>
      </c>
      <c r="E56" s="85">
        <v>0</v>
      </c>
      <c r="F56" s="18">
        <f t="shared" si="1"/>
        <v>0</v>
      </c>
    </row>
    <row r="57" spans="1:6" ht="17.25" customHeight="1">
      <c r="A57" s="285"/>
      <c r="B57" s="286"/>
      <c r="C57" s="285"/>
      <c r="D57" s="287"/>
      <c r="E57" s="287"/>
      <c r="F57" s="288"/>
    </row>
    <row r="58" spans="1:6" s="290" customFormat="1" ht="145.5" customHeight="1">
      <c r="A58" s="285" t="s">
        <v>36</v>
      </c>
      <c r="B58" s="289" t="s">
        <v>653</v>
      </c>
      <c r="C58" s="285" t="s">
        <v>77</v>
      </c>
      <c r="D58" s="287">
        <f>D48</f>
        <v>128.52000000000001</v>
      </c>
      <c r="E58" s="88">
        <v>0</v>
      </c>
      <c r="F58" s="288">
        <f>D58*E58</f>
        <v>0</v>
      </c>
    </row>
    <row r="59" spans="1:6" ht="17.25" customHeight="1">
      <c r="B59" s="4"/>
    </row>
    <row r="60" spans="1:6" ht="62.45" customHeight="1">
      <c r="A60" s="17" t="s">
        <v>530</v>
      </c>
      <c r="B60" s="237" t="s">
        <v>294</v>
      </c>
      <c r="C60" s="17" t="s">
        <v>55</v>
      </c>
      <c r="D60" s="24">
        <v>114</v>
      </c>
      <c r="E60" s="85">
        <v>0</v>
      </c>
      <c r="F60" s="18">
        <f>D60*E60</f>
        <v>0</v>
      </c>
    </row>
    <row r="61" spans="1:6" ht="17.25" customHeight="1">
      <c r="B61" s="4"/>
    </row>
    <row r="62" spans="1:6" ht="39" customHeight="1">
      <c r="A62" s="17" t="s">
        <v>613</v>
      </c>
      <c r="B62" s="237" t="s">
        <v>323</v>
      </c>
      <c r="C62" s="17" t="s">
        <v>55</v>
      </c>
      <c r="D62" s="24">
        <v>77</v>
      </c>
      <c r="E62" s="85">
        <v>0</v>
      </c>
      <c r="F62" s="18">
        <f>D62*E62</f>
        <v>0</v>
      </c>
    </row>
    <row r="63" spans="1:6" ht="17.25" customHeight="1">
      <c r="B63" s="4"/>
    </row>
    <row r="64" spans="1:6" ht="30" customHeight="1">
      <c r="B64" s="14" t="s">
        <v>655</v>
      </c>
    </row>
    <row r="65" spans="1:6" ht="17.25" customHeight="1">
      <c r="A65" s="17" t="s">
        <v>3</v>
      </c>
      <c r="B65" s="4" t="s">
        <v>643</v>
      </c>
      <c r="C65" s="17" t="s">
        <v>77</v>
      </c>
      <c r="D65" s="24">
        <v>8.75</v>
      </c>
    </row>
    <row r="66" spans="1:6" ht="17.25" customHeight="1">
      <c r="A66" s="17" t="s">
        <v>3</v>
      </c>
      <c r="B66" s="4" t="s">
        <v>644</v>
      </c>
      <c r="C66" s="17" t="s">
        <v>77</v>
      </c>
      <c r="D66" s="24">
        <v>8.75</v>
      </c>
    </row>
    <row r="67" spans="1:6" ht="17.25" customHeight="1">
      <c r="A67" s="17" t="s">
        <v>3</v>
      </c>
      <c r="B67" s="4" t="s">
        <v>645</v>
      </c>
      <c r="C67" s="17" t="s">
        <v>77</v>
      </c>
      <c r="D67" s="24">
        <v>6.17</v>
      </c>
    </row>
    <row r="68" spans="1:6" ht="17.25" customHeight="1">
      <c r="A68" s="17" t="s">
        <v>3</v>
      </c>
      <c r="B68" s="4" t="s">
        <v>966</v>
      </c>
      <c r="C68" s="17" t="s">
        <v>77</v>
      </c>
      <c r="D68" s="24">
        <v>8.75</v>
      </c>
    </row>
    <row r="69" spans="1:6" ht="17.25" customHeight="1">
      <c r="A69" s="17" t="s">
        <v>3</v>
      </c>
      <c r="B69" s="4" t="s">
        <v>967</v>
      </c>
      <c r="C69" s="17" t="s">
        <v>77</v>
      </c>
      <c r="D69" s="24">
        <v>4.25</v>
      </c>
    </row>
    <row r="70" spans="1:6" ht="17.25" customHeight="1">
      <c r="A70" s="17" t="s">
        <v>3</v>
      </c>
      <c r="B70" s="232" t="s">
        <v>968</v>
      </c>
      <c r="C70" s="233" t="s">
        <v>77</v>
      </c>
      <c r="D70" s="234">
        <v>6.17</v>
      </c>
    </row>
    <row r="71" spans="1:6" ht="17.25" customHeight="1">
      <c r="B71" s="4"/>
      <c r="C71" s="17" t="s">
        <v>77</v>
      </c>
      <c r="D71" s="24">
        <f>SUM(D65:D70)</f>
        <v>42.84</v>
      </c>
    </row>
    <row r="72" spans="1:6" ht="17.25" customHeight="1">
      <c r="B72" s="4"/>
    </row>
    <row r="73" spans="1:6" ht="17.25" customHeight="1">
      <c r="B73" s="4" t="s">
        <v>646</v>
      </c>
      <c r="C73" s="19" t="s">
        <v>77</v>
      </c>
      <c r="D73" s="26">
        <f>D71*3</f>
        <v>128.52000000000001</v>
      </c>
    </row>
    <row r="74" spans="1:6" ht="17.25" customHeight="1">
      <c r="B74" s="4"/>
    </row>
    <row r="75" spans="1:6" ht="48" customHeight="1">
      <c r="A75" s="17" t="s">
        <v>38</v>
      </c>
      <c r="B75" s="4" t="s">
        <v>322</v>
      </c>
    </row>
    <row r="76" spans="1:6" ht="236.25" customHeight="1">
      <c r="A76" s="17" t="s">
        <v>3</v>
      </c>
      <c r="B76" s="16" t="s">
        <v>648</v>
      </c>
      <c r="C76" s="17" t="s">
        <v>77</v>
      </c>
      <c r="D76" s="24">
        <f>D73</f>
        <v>128.52000000000001</v>
      </c>
      <c r="E76" s="85">
        <v>0</v>
      </c>
      <c r="F76" s="18">
        <f t="shared" ref="F76:F81" si="2">D76*E76</f>
        <v>0</v>
      </c>
    </row>
    <row r="77" spans="1:6" ht="109.7" customHeight="1">
      <c r="A77" s="17" t="s">
        <v>3</v>
      </c>
      <c r="B77" s="4" t="s">
        <v>650</v>
      </c>
      <c r="C77" s="17" t="s">
        <v>77</v>
      </c>
      <c r="D77" s="24">
        <f>D73</f>
        <v>128.52000000000001</v>
      </c>
      <c r="E77" s="85">
        <v>0</v>
      </c>
      <c r="F77" s="18">
        <f t="shared" si="2"/>
        <v>0</v>
      </c>
    </row>
    <row r="78" spans="1:6" ht="30.6" customHeight="1">
      <c r="A78" s="17" t="s">
        <v>3</v>
      </c>
      <c r="B78" s="31" t="s">
        <v>649</v>
      </c>
      <c r="C78" s="17" t="s">
        <v>77</v>
      </c>
      <c r="D78" s="24">
        <f>D73</f>
        <v>128.52000000000001</v>
      </c>
      <c r="E78" s="85">
        <v>0</v>
      </c>
      <c r="F78" s="18">
        <f t="shared" si="2"/>
        <v>0</v>
      </c>
    </row>
    <row r="79" spans="1:6" ht="180.6" customHeight="1">
      <c r="A79" s="17" t="s">
        <v>3</v>
      </c>
      <c r="B79" s="4" t="s">
        <v>652</v>
      </c>
      <c r="C79" s="17" t="s">
        <v>77</v>
      </c>
      <c r="D79" s="24">
        <f>D73</f>
        <v>128.52000000000001</v>
      </c>
      <c r="E79" s="85">
        <v>0</v>
      </c>
      <c r="F79" s="18">
        <f t="shared" si="2"/>
        <v>0</v>
      </c>
    </row>
    <row r="80" spans="1:6" ht="67.7" customHeight="1">
      <c r="A80" s="17" t="s">
        <v>3</v>
      </c>
      <c r="B80" s="4" t="s">
        <v>651</v>
      </c>
      <c r="C80" s="17" t="s">
        <v>77</v>
      </c>
      <c r="D80" s="24">
        <f>D73</f>
        <v>128.52000000000001</v>
      </c>
      <c r="E80" s="85">
        <v>0</v>
      </c>
      <c r="F80" s="18">
        <f t="shared" si="2"/>
        <v>0</v>
      </c>
    </row>
    <row r="81" spans="1:6" ht="234" customHeight="1">
      <c r="A81" s="17" t="s">
        <v>3</v>
      </c>
      <c r="B81" s="16" t="s">
        <v>648</v>
      </c>
      <c r="C81" s="17" t="s">
        <v>77</v>
      </c>
      <c r="D81" s="24">
        <f>D73</f>
        <v>128.52000000000001</v>
      </c>
      <c r="E81" s="85">
        <v>0</v>
      </c>
      <c r="F81" s="18">
        <f t="shared" si="2"/>
        <v>0</v>
      </c>
    </row>
    <row r="82" spans="1:6" ht="17.25" customHeight="1">
      <c r="B82" s="4"/>
    </row>
    <row r="83" spans="1:6" ht="145.5" customHeight="1">
      <c r="A83" s="17" t="s">
        <v>40</v>
      </c>
      <c r="B83" s="272" t="s">
        <v>653</v>
      </c>
      <c r="C83" s="17" t="s">
        <v>77</v>
      </c>
      <c r="D83" s="24">
        <f>D73</f>
        <v>128.52000000000001</v>
      </c>
      <c r="E83" s="85">
        <v>0</v>
      </c>
      <c r="F83" s="18">
        <f>D83*E83</f>
        <v>0</v>
      </c>
    </row>
    <row r="84" spans="1:6" ht="17.25" customHeight="1">
      <c r="B84" s="4"/>
    </row>
    <row r="85" spans="1:6" ht="62.45" customHeight="1">
      <c r="A85" s="17" t="s">
        <v>502</v>
      </c>
      <c r="B85" s="237" t="s">
        <v>294</v>
      </c>
      <c r="C85" s="17" t="s">
        <v>55</v>
      </c>
      <c r="D85" s="24">
        <v>114</v>
      </c>
      <c r="E85" s="85">
        <v>0</v>
      </c>
      <c r="F85" s="18">
        <f>D85*E85</f>
        <v>0</v>
      </c>
    </row>
    <row r="86" spans="1:6" ht="17.25" customHeight="1">
      <c r="B86" s="4"/>
    </row>
    <row r="87" spans="1:6" ht="39" customHeight="1">
      <c r="A87" s="275" t="s">
        <v>606</v>
      </c>
      <c r="B87" s="237" t="s">
        <v>323</v>
      </c>
      <c r="C87" s="17" t="s">
        <v>55</v>
      </c>
      <c r="D87" s="24">
        <v>77</v>
      </c>
      <c r="E87" s="85">
        <v>0</v>
      </c>
      <c r="F87" s="18">
        <f>D87*E87</f>
        <v>0</v>
      </c>
    </row>
    <row r="88" spans="1:6" ht="17.25" customHeight="1">
      <c r="B88" s="4"/>
      <c r="C88" s="19"/>
      <c r="D88" s="26"/>
    </row>
    <row r="89" spans="1:6" ht="30.6" customHeight="1">
      <c r="B89" s="14" t="s">
        <v>656</v>
      </c>
    </row>
    <row r="90" spans="1:6" ht="17.25" customHeight="1">
      <c r="A90" s="17" t="s">
        <v>3</v>
      </c>
      <c r="B90" s="4" t="s">
        <v>643</v>
      </c>
      <c r="C90" s="17" t="s">
        <v>77</v>
      </c>
      <c r="D90" s="24">
        <v>8.75</v>
      </c>
    </row>
    <row r="91" spans="1:6" ht="17.25" customHeight="1">
      <c r="A91" s="17" t="s">
        <v>3</v>
      </c>
      <c r="B91" s="4" t="s">
        <v>644</v>
      </c>
      <c r="C91" s="17" t="s">
        <v>77</v>
      </c>
      <c r="D91" s="24">
        <v>8.75</v>
      </c>
    </row>
    <row r="92" spans="1:6" ht="17.25" customHeight="1">
      <c r="A92" s="17" t="s">
        <v>3</v>
      </c>
      <c r="B92" s="4" t="s">
        <v>645</v>
      </c>
      <c r="C92" s="17" t="s">
        <v>77</v>
      </c>
      <c r="D92" s="24">
        <v>6.17</v>
      </c>
    </row>
    <row r="93" spans="1:6" ht="17.25" customHeight="1">
      <c r="A93" s="17" t="s">
        <v>3</v>
      </c>
      <c r="B93" s="4" t="s">
        <v>966</v>
      </c>
      <c r="C93" s="17" t="s">
        <v>77</v>
      </c>
      <c r="D93" s="24">
        <v>8.75</v>
      </c>
    </row>
    <row r="94" spans="1:6" ht="17.25" customHeight="1">
      <c r="A94" s="17" t="s">
        <v>3</v>
      </c>
      <c r="B94" s="4" t="s">
        <v>967</v>
      </c>
      <c r="C94" s="17" t="s">
        <v>77</v>
      </c>
      <c r="D94" s="24">
        <v>4.25</v>
      </c>
    </row>
    <row r="95" spans="1:6" ht="17.25" customHeight="1">
      <c r="A95" s="17" t="s">
        <v>3</v>
      </c>
      <c r="B95" s="232" t="s">
        <v>968</v>
      </c>
      <c r="C95" s="233" t="s">
        <v>77</v>
      </c>
      <c r="D95" s="234">
        <v>6.17</v>
      </c>
    </row>
    <row r="96" spans="1:6" ht="17.25" customHeight="1">
      <c r="B96" s="4"/>
      <c r="C96" s="17" t="s">
        <v>77</v>
      </c>
      <c r="D96" s="24">
        <f>SUM(D90:D95)</f>
        <v>42.84</v>
      </c>
    </row>
    <row r="97" spans="1:6" ht="17.25" customHeight="1">
      <c r="B97" s="4"/>
    </row>
    <row r="98" spans="1:6" ht="17.25" customHeight="1">
      <c r="B98" s="4" t="s">
        <v>646</v>
      </c>
      <c r="C98" s="19" t="s">
        <v>77</v>
      </c>
      <c r="D98" s="26">
        <f>D96*3</f>
        <v>128.52000000000001</v>
      </c>
    </row>
    <row r="99" spans="1:6" ht="17.25" customHeight="1">
      <c r="B99" s="4"/>
    </row>
    <row r="100" spans="1:6" ht="48" customHeight="1">
      <c r="A100" s="17" t="s">
        <v>41</v>
      </c>
      <c r="B100" s="4" t="s">
        <v>322</v>
      </c>
    </row>
    <row r="101" spans="1:6" ht="235.5" customHeight="1">
      <c r="A101" s="17" t="s">
        <v>3</v>
      </c>
      <c r="B101" s="16" t="s">
        <v>648</v>
      </c>
      <c r="C101" s="17" t="s">
        <v>77</v>
      </c>
      <c r="D101" s="24">
        <f>D98</f>
        <v>128.52000000000001</v>
      </c>
      <c r="E101" s="85">
        <v>0</v>
      </c>
      <c r="F101" s="18">
        <f t="shared" ref="F101:F106" si="3">D101*E101</f>
        <v>0</v>
      </c>
    </row>
    <row r="102" spans="1:6" ht="109.7" customHeight="1">
      <c r="A102" s="17" t="s">
        <v>3</v>
      </c>
      <c r="B102" s="4" t="s">
        <v>650</v>
      </c>
      <c r="C102" s="17" t="s">
        <v>77</v>
      </c>
      <c r="D102" s="24">
        <f>D98</f>
        <v>128.52000000000001</v>
      </c>
      <c r="E102" s="85">
        <v>0</v>
      </c>
      <c r="F102" s="18">
        <f t="shared" si="3"/>
        <v>0</v>
      </c>
    </row>
    <row r="103" spans="1:6" ht="30.6" customHeight="1">
      <c r="A103" s="17" t="s">
        <v>3</v>
      </c>
      <c r="B103" s="31" t="s">
        <v>649</v>
      </c>
      <c r="C103" s="17" t="s">
        <v>77</v>
      </c>
      <c r="D103" s="24">
        <f>D98</f>
        <v>128.52000000000001</v>
      </c>
      <c r="E103" s="85">
        <v>0</v>
      </c>
      <c r="F103" s="18">
        <f t="shared" si="3"/>
        <v>0</v>
      </c>
    </row>
    <row r="104" spans="1:6" ht="180.6" customHeight="1">
      <c r="A104" s="17" t="s">
        <v>3</v>
      </c>
      <c r="B104" s="4" t="s">
        <v>652</v>
      </c>
      <c r="C104" s="17" t="s">
        <v>77</v>
      </c>
      <c r="D104" s="24">
        <f>D98</f>
        <v>128.52000000000001</v>
      </c>
      <c r="E104" s="85">
        <v>0</v>
      </c>
      <c r="F104" s="18">
        <f t="shared" si="3"/>
        <v>0</v>
      </c>
    </row>
    <row r="105" spans="1:6" ht="67.7" customHeight="1">
      <c r="A105" s="17" t="s">
        <v>3</v>
      </c>
      <c r="B105" s="4" t="s">
        <v>651</v>
      </c>
      <c r="C105" s="17" t="s">
        <v>77</v>
      </c>
      <c r="D105" s="24">
        <f>D98</f>
        <v>128.52000000000001</v>
      </c>
      <c r="E105" s="85">
        <v>0</v>
      </c>
      <c r="F105" s="18">
        <f t="shared" si="3"/>
        <v>0</v>
      </c>
    </row>
    <row r="106" spans="1:6" ht="231.6" customHeight="1">
      <c r="A106" s="17" t="s">
        <v>3</v>
      </c>
      <c r="B106" s="16" t="s">
        <v>648</v>
      </c>
      <c r="C106" s="17" t="s">
        <v>77</v>
      </c>
      <c r="D106" s="24">
        <f>D98</f>
        <v>128.52000000000001</v>
      </c>
      <c r="E106" s="85">
        <v>0</v>
      </c>
      <c r="F106" s="18">
        <f t="shared" si="3"/>
        <v>0</v>
      </c>
    </row>
    <row r="107" spans="1:6" ht="17.25" customHeight="1">
      <c r="B107" s="4"/>
    </row>
    <row r="108" spans="1:6" ht="148.35" customHeight="1">
      <c r="A108" s="17" t="s">
        <v>42</v>
      </c>
      <c r="B108" s="4" t="s">
        <v>653</v>
      </c>
      <c r="C108" s="17" t="s">
        <v>77</v>
      </c>
      <c r="D108" s="24">
        <f>D98</f>
        <v>128.52000000000001</v>
      </c>
      <c r="E108" s="85">
        <v>0</v>
      </c>
      <c r="F108" s="18">
        <f>D108*E108</f>
        <v>0</v>
      </c>
    </row>
    <row r="109" spans="1:6" ht="17.25" customHeight="1">
      <c r="B109" s="4"/>
    </row>
    <row r="110" spans="1:6" ht="62.45" customHeight="1">
      <c r="A110" s="17" t="s">
        <v>344</v>
      </c>
      <c r="B110" s="237" t="s">
        <v>294</v>
      </c>
      <c r="C110" s="17" t="s">
        <v>55</v>
      </c>
      <c r="D110" s="24">
        <v>114</v>
      </c>
      <c r="E110" s="85">
        <v>0</v>
      </c>
      <c r="F110" s="18">
        <f>D110*E110</f>
        <v>0</v>
      </c>
    </row>
    <row r="111" spans="1:6" ht="17.25" customHeight="1">
      <c r="B111" s="4"/>
    </row>
    <row r="112" spans="1:6" ht="31.7" customHeight="1">
      <c r="A112" s="275" t="s">
        <v>514</v>
      </c>
      <c r="B112" s="237" t="s">
        <v>323</v>
      </c>
      <c r="C112" s="17" t="s">
        <v>55</v>
      </c>
      <c r="D112" s="24">
        <v>77</v>
      </c>
      <c r="E112" s="85">
        <v>0</v>
      </c>
      <c r="F112" s="18">
        <f>D112*E112</f>
        <v>0</v>
      </c>
    </row>
    <row r="113" spans="1:6" ht="17.25" customHeight="1">
      <c r="B113" s="4"/>
      <c r="C113" s="19"/>
      <c r="D113" s="26"/>
    </row>
    <row r="114" spans="1:6" ht="30.6" customHeight="1">
      <c r="B114" s="14" t="s">
        <v>657</v>
      </c>
    </row>
    <row r="115" spans="1:6" ht="17.25" customHeight="1">
      <c r="A115" s="17" t="s">
        <v>3</v>
      </c>
      <c r="B115" s="4" t="s">
        <v>643</v>
      </c>
      <c r="C115" s="17" t="s">
        <v>77</v>
      </c>
      <c r="D115" s="24">
        <v>8.75</v>
      </c>
    </row>
    <row r="116" spans="1:6" ht="17.25" customHeight="1">
      <c r="A116" s="17" t="s">
        <v>3</v>
      </c>
      <c r="B116" s="4" t="s">
        <v>644</v>
      </c>
      <c r="C116" s="17" t="s">
        <v>77</v>
      </c>
      <c r="D116" s="24">
        <v>8.75</v>
      </c>
    </row>
    <row r="117" spans="1:6" ht="17.25" customHeight="1">
      <c r="A117" s="17" t="s">
        <v>3</v>
      </c>
      <c r="B117" s="4" t="s">
        <v>645</v>
      </c>
      <c r="C117" s="17" t="s">
        <v>77</v>
      </c>
      <c r="D117" s="24">
        <v>6.17</v>
      </c>
    </row>
    <row r="118" spans="1:6" ht="17.25" customHeight="1">
      <c r="A118" s="17" t="s">
        <v>3</v>
      </c>
      <c r="B118" s="4" t="s">
        <v>966</v>
      </c>
      <c r="C118" s="17" t="s">
        <v>77</v>
      </c>
      <c r="D118" s="24">
        <v>8.75</v>
      </c>
    </row>
    <row r="119" spans="1:6" ht="17.25" customHeight="1">
      <c r="A119" s="17" t="s">
        <v>3</v>
      </c>
      <c r="B119" s="4" t="s">
        <v>967</v>
      </c>
      <c r="C119" s="17" t="s">
        <v>77</v>
      </c>
      <c r="D119" s="24">
        <v>4.25</v>
      </c>
    </row>
    <row r="120" spans="1:6" ht="17.25" customHeight="1">
      <c r="A120" s="17" t="s">
        <v>3</v>
      </c>
      <c r="B120" s="232" t="s">
        <v>968</v>
      </c>
      <c r="C120" s="233" t="s">
        <v>77</v>
      </c>
      <c r="D120" s="234">
        <v>6.17</v>
      </c>
    </row>
    <row r="121" spans="1:6" ht="17.25" customHeight="1">
      <c r="B121" s="4"/>
      <c r="C121" s="17" t="s">
        <v>77</v>
      </c>
      <c r="D121" s="24">
        <f>SUM(D115:D120)</f>
        <v>42.84</v>
      </c>
    </row>
    <row r="122" spans="1:6" ht="17.25" customHeight="1">
      <c r="B122" s="4"/>
    </row>
    <row r="123" spans="1:6" ht="17.25" customHeight="1">
      <c r="B123" s="4" t="s">
        <v>646</v>
      </c>
      <c r="C123" s="19" t="s">
        <v>77</v>
      </c>
      <c r="D123" s="26">
        <f>D121*3</f>
        <v>128.52000000000001</v>
      </c>
    </row>
    <row r="124" spans="1:6" ht="17.25" customHeight="1">
      <c r="B124" s="4"/>
    </row>
    <row r="125" spans="1:6" ht="48" customHeight="1">
      <c r="A125" s="17" t="s">
        <v>43</v>
      </c>
      <c r="B125" s="4" t="s">
        <v>322</v>
      </c>
    </row>
    <row r="126" spans="1:6" ht="234" customHeight="1">
      <c r="A126" s="17" t="s">
        <v>3</v>
      </c>
      <c r="B126" s="16" t="s">
        <v>648</v>
      </c>
      <c r="C126" s="17" t="s">
        <v>77</v>
      </c>
      <c r="D126" s="24">
        <f>D123</f>
        <v>128.52000000000001</v>
      </c>
      <c r="E126" s="85">
        <v>0</v>
      </c>
      <c r="F126" s="18">
        <f t="shared" ref="F126:F131" si="4">D126*E126</f>
        <v>0</v>
      </c>
    </row>
    <row r="127" spans="1:6" ht="109.7" customHeight="1">
      <c r="A127" s="17" t="s">
        <v>3</v>
      </c>
      <c r="B127" s="4" t="s">
        <v>650</v>
      </c>
      <c r="C127" s="17" t="s">
        <v>77</v>
      </c>
      <c r="D127" s="24">
        <f>D123</f>
        <v>128.52000000000001</v>
      </c>
      <c r="E127" s="85">
        <v>0</v>
      </c>
      <c r="F127" s="18">
        <f t="shared" si="4"/>
        <v>0</v>
      </c>
    </row>
    <row r="128" spans="1:6" ht="30.6" customHeight="1">
      <c r="A128" s="17" t="s">
        <v>3</v>
      </c>
      <c r="B128" s="31" t="s">
        <v>649</v>
      </c>
      <c r="C128" s="17" t="s">
        <v>77</v>
      </c>
      <c r="D128" s="24">
        <f>D123</f>
        <v>128.52000000000001</v>
      </c>
      <c r="E128" s="85">
        <v>0</v>
      </c>
      <c r="F128" s="18">
        <f t="shared" si="4"/>
        <v>0</v>
      </c>
    </row>
    <row r="129" spans="1:6" ht="171" customHeight="1">
      <c r="A129" s="17" t="s">
        <v>3</v>
      </c>
      <c r="B129" s="4" t="s">
        <v>652</v>
      </c>
      <c r="C129" s="17" t="s">
        <v>77</v>
      </c>
      <c r="D129" s="24">
        <f>D123</f>
        <v>128.52000000000001</v>
      </c>
      <c r="E129" s="85">
        <v>0</v>
      </c>
      <c r="F129" s="18">
        <f t="shared" si="4"/>
        <v>0</v>
      </c>
    </row>
    <row r="130" spans="1:6" ht="67.7" customHeight="1">
      <c r="A130" s="17" t="s">
        <v>3</v>
      </c>
      <c r="B130" s="4" t="s">
        <v>651</v>
      </c>
      <c r="C130" s="17" t="s">
        <v>77</v>
      </c>
      <c r="D130" s="24">
        <f>D123</f>
        <v>128.52000000000001</v>
      </c>
      <c r="E130" s="85">
        <v>0</v>
      </c>
      <c r="F130" s="18">
        <f t="shared" si="4"/>
        <v>0</v>
      </c>
    </row>
    <row r="131" spans="1:6" ht="234" customHeight="1">
      <c r="A131" s="17" t="s">
        <v>3</v>
      </c>
      <c r="B131" s="16" t="s">
        <v>648</v>
      </c>
      <c r="C131" s="17" t="s">
        <v>77</v>
      </c>
      <c r="D131" s="24">
        <f>D123</f>
        <v>128.52000000000001</v>
      </c>
      <c r="E131" s="85">
        <v>0</v>
      </c>
      <c r="F131" s="18">
        <f t="shared" si="4"/>
        <v>0</v>
      </c>
    </row>
    <row r="132" spans="1:6" ht="17.25" customHeight="1">
      <c r="B132" s="4"/>
    </row>
    <row r="133" spans="1:6" ht="148.35" customHeight="1">
      <c r="A133" s="17" t="s">
        <v>44</v>
      </c>
      <c r="B133" s="4" t="s">
        <v>653</v>
      </c>
      <c r="C133" s="17" t="s">
        <v>77</v>
      </c>
      <c r="D133" s="24">
        <f>D123</f>
        <v>128.52000000000001</v>
      </c>
      <c r="E133" s="85">
        <v>0</v>
      </c>
      <c r="F133" s="18">
        <f>D133*E133</f>
        <v>0</v>
      </c>
    </row>
    <row r="134" spans="1:6" ht="17.25" customHeight="1">
      <c r="B134" s="4"/>
    </row>
    <row r="135" spans="1:6" ht="62.45" customHeight="1">
      <c r="A135" s="17" t="s">
        <v>543</v>
      </c>
      <c r="B135" s="237" t="s">
        <v>294</v>
      </c>
      <c r="C135" s="17" t="s">
        <v>55</v>
      </c>
      <c r="D135" s="24">
        <v>114</v>
      </c>
      <c r="E135" s="85">
        <v>0</v>
      </c>
      <c r="F135" s="18">
        <f>D135*E135</f>
        <v>0</v>
      </c>
    </row>
    <row r="136" spans="1:6" ht="17.25" customHeight="1">
      <c r="B136" s="4"/>
    </row>
    <row r="137" spans="1:6" ht="31.7" customHeight="1">
      <c r="A137" s="275" t="s">
        <v>616</v>
      </c>
      <c r="B137" s="237" t="s">
        <v>323</v>
      </c>
      <c r="C137" s="17" t="s">
        <v>55</v>
      </c>
      <c r="D137" s="24">
        <v>77</v>
      </c>
      <c r="E137" s="85">
        <v>0</v>
      </c>
      <c r="F137" s="18">
        <f>D137*E137</f>
        <v>0</v>
      </c>
    </row>
    <row r="138" spans="1:6" ht="17.25" customHeight="1">
      <c r="B138" s="31"/>
    </row>
    <row r="139" spans="1:6">
      <c r="A139" s="27"/>
      <c r="B139" s="338" t="s">
        <v>781</v>
      </c>
      <c r="C139" s="338"/>
      <c r="D139" s="338"/>
      <c r="E139" s="338"/>
      <c r="F139" s="29">
        <f>SUM(F16:F138)</f>
        <v>0</v>
      </c>
    </row>
  </sheetData>
  <sheetProtection algorithmName="SHA-512" hashValue="nlbytkCF2PBSxg5ZhhlNVcbnvml+HXnW9r2dmjbnQ3iXU5oWuoyCnlCVmmaNxTp3OrnqOz2TgtKk9DAnM4XEnQ==" saltValue="lXm2wzB2jiHy0sU3sIKtog==" spinCount="100000" sheet="1" objects="1" scenarios="1"/>
  <mergeCells count="3">
    <mergeCell ref="A1:F1"/>
    <mergeCell ref="A3:F3"/>
    <mergeCell ref="B139:E139"/>
  </mergeCells>
  <pageMargins left="0.70866141732283472" right="0.70866141732283472" top="0.74803149606299213" bottom="0.74803149606299213" header="0.31496062992125984" footer="0.31496062992125984"/>
  <pageSetup paperSize="9" scale="84" orientation="portrait" r:id="rId1"/>
  <headerFooter>
    <oddHeader>&amp;LPONUDBENI PREDRAČUN&amp;CSTANOVANJSKO NASELJE
RESNICA - 1.FAZA&amp;RŠT. PROJ.: 24-14-RES</oddHeader>
    <oddFooter>&amp;LIII.10. BALKON/LOŽA&amp;RStran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CDE35-B39E-49B4-BA29-F0FECD0DF7DF}">
  <sheetPr>
    <tabColor rgb="FF92D050"/>
  </sheetPr>
  <dimension ref="A1:F270"/>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9.5703125" style="24" customWidth="1"/>
    <col min="6" max="6" width="19.5703125" style="18" customWidth="1"/>
  </cols>
  <sheetData>
    <row r="1" spans="1:6" ht="15.75">
      <c r="A1" s="355" t="s">
        <v>95</v>
      </c>
      <c r="B1" s="355"/>
      <c r="C1" s="355"/>
      <c r="D1" s="355"/>
      <c r="E1" s="355"/>
      <c r="F1" s="355"/>
    </row>
    <row r="3" spans="1:6" ht="15.75">
      <c r="A3" s="355" t="s">
        <v>315</v>
      </c>
      <c r="B3" s="355"/>
      <c r="C3" s="355"/>
      <c r="D3" s="355"/>
      <c r="E3" s="355"/>
      <c r="F3" s="355"/>
    </row>
    <row r="5" spans="1:6" s="56" customFormat="1">
      <c r="A5" s="19"/>
      <c r="B5" s="15" t="s">
        <v>47</v>
      </c>
      <c r="C5" s="19"/>
      <c r="D5" s="26"/>
      <c r="E5" s="26"/>
      <c r="F5" s="30"/>
    </row>
    <row r="6" spans="1:6" s="56" customFormat="1" ht="63.75">
      <c r="A6" s="19" t="s">
        <v>3</v>
      </c>
      <c r="B6" s="14" t="s">
        <v>128</v>
      </c>
      <c r="C6" s="19"/>
      <c r="D6" s="26"/>
      <c r="E6" s="26"/>
      <c r="F6" s="30"/>
    </row>
    <row r="7" spans="1:6" s="56" customFormat="1" ht="198.6" customHeight="1">
      <c r="A7" s="19" t="s">
        <v>3</v>
      </c>
      <c r="B7" s="14" t="s">
        <v>129</v>
      </c>
      <c r="C7" s="19"/>
      <c r="D7" s="26"/>
      <c r="E7" s="298"/>
      <c r="F7" s="30"/>
    </row>
    <row r="8" spans="1:6" s="56" customFormat="1" ht="42" customHeight="1">
      <c r="A8" s="19" t="s">
        <v>3</v>
      </c>
      <c r="B8" s="14" t="s">
        <v>130</v>
      </c>
      <c r="C8" s="19"/>
      <c r="D8" s="26"/>
      <c r="E8" s="26"/>
      <c r="F8" s="30"/>
    </row>
    <row r="9" spans="1:6" s="5" customFormat="1" ht="30.75" customHeight="1">
      <c r="A9" s="291" t="s">
        <v>3</v>
      </c>
      <c r="B9" s="14" t="s">
        <v>569</v>
      </c>
      <c r="C9" s="19"/>
      <c r="D9" s="26"/>
      <c r="E9" s="26"/>
      <c r="F9" s="30"/>
    </row>
    <row r="10" spans="1:6">
      <c r="B10" s="4"/>
    </row>
    <row r="11" spans="1:6">
      <c r="A11" s="21" t="s">
        <v>48</v>
      </c>
      <c r="B11" s="20" t="s">
        <v>49</v>
      </c>
      <c r="C11" s="21" t="s">
        <v>50</v>
      </c>
      <c r="D11" s="25" t="s">
        <v>51</v>
      </c>
      <c r="E11" s="25" t="s">
        <v>52</v>
      </c>
      <c r="F11" s="28" t="s">
        <v>53</v>
      </c>
    </row>
    <row r="12" spans="1:6">
      <c r="A12" s="19"/>
      <c r="B12" s="15"/>
      <c r="C12" s="19"/>
      <c r="D12" s="26"/>
      <c r="E12" s="26"/>
      <c r="F12" s="30"/>
    </row>
    <row r="13" spans="1:6">
      <c r="A13" s="19"/>
      <c r="B13" s="292" t="s">
        <v>805</v>
      </c>
      <c r="C13" s="19"/>
      <c r="D13" s="26"/>
      <c r="E13" s="26"/>
      <c r="F13" s="30"/>
    </row>
    <row r="14" spans="1:6">
      <c r="A14" s="19"/>
      <c r="B14" s="15"/>
      <c r="C14" s="19"/>
      <c r="D14" s="26"/>
      <c r="E14" s="26"/>
      <c r="F14" s="30"/>
    </row>
    <row r="15" spans="1:6" ht="114.75">
      <c r="A15" s="17" t="s">
        <v>30</v>
      </c>
      <c r="B15" s="4" t="s">
        <v>596</v>
      </c>
    </row>
    <row r="16" spans="1:6">
      <c r="A16" s="17" t="s">
        <v>3</v>
      </c>
      <c r="B16" s="3" t="s">
        <v>597</v>
      </c>
      <c r="C16" s="17" t="s">
        <v>77</v>
      </c>
      <c r="D16" s="24">
        <v>12.57</v>
      </c>
    </row>
    <row r="17" spans="1:6">
      <c r="A17" s="17" t="s">
        <v>3</v>
      </c>
      <c r="B17" s="3" t="s">
        <v>598</v>
      </c>
      <c r="C17" s="17" t="s">
        <v>77</v>
      </c>
      <c r="D17" s="24">
        <v>12.13</v>
      </c>
    </row>
    <row r="18" spans="1:6">
      <c r="A18" s="17" t="s">
        <v>3</v>
      </c>
      <c r="B18" s="3" t="s">
        <v>599</v>
      </c>
      <c r="C18" s="17" t="s">
        <v>77</v>
      </c>
      <c r="D18" s="24">
        <v>8.5299999999999994</v>
      </c>
    </row>
    <row r="19" spans="1:6" s="131" customFormat="1">
      <c r="A19" s="126" t="s">
        <v>3</v>
      </c>
      <c r="B19" s="132" t="s">
        <v>577</v>
      </c>
      <c r="C19" s="126" t="s">
        <v>77</v>
      </c>
      <c r="D19" s="128">
        <v>5.94</v>
      </c>
      <c r="E19" s="128"/>
      <c r="F19" s="293"/>
    </row>
    <row r="20" spans="1:6" s="131" customFormat="1">
      <c r="A20" s="126" t="s">
        <v>3</v>
      </c>
      <c r="B20" s="132" t="s">
        <v>951</v>
      </c>
      <c r="C20" s="126" t="s">
        <v>77</v>
      </c>
      <c r="D20" s="128">
        <v>2.86</v>
      </c>
      <c r="E20" s="128"/>
      <c r="F20" s="293"/>
    </row>
    <row r="21" spans="1:6" s="131" customFormat="1">
      <c r="A21" s="126" t="s">
        <v>3</v>
      </c>
      <c r="B21" s="132" t="s">
        <v>579</v>
      </c>
      <c r="C21" s="126" t="s">
        <v>77</v>
      </c>
      <c r="D21" s="128">
        <v>5.74</v>
      </c>
      <c r="E21" s="128"/>
      <c r="F21" s="293"/>
    </row>
    <row r="22" spans="1:6">
      <c r="A22" s="17" t="s">
        <v>3</v>
      </c>
      <c r="B22" s="3" t="s">
        <v>600</v>
      </c>
      <c r="C22" s="17" t="s">
        <v>77</v>
      </c>
      <c r="D22" s="24">
        <v>15.37</v>
      </c>
    </row>
    <row r="23" spans="1:6">
      <c r="A23" s="17" t="s">
        <v>3</v>
      </c>
      <c r="B23" s="3" t="s">
        <v>601</v>
      </c>
      <c r="C23" s="17" t="s">
        <v>77</v>
      </c>
      <c r="D23" s="24">
        <v>9.15</v>
      </c>
    </row>
    <row r="24" spans="1:6" s="131" customFormat="1">
      <c r="A24" s="126" t="s">
        <v>3</v>
      </c>
      <c r="B24" s="132" t="s">
        <v>580</v>
      </c>
      <c r="C24" s="126" t="s">
        <v>77</v>
      </c>
      <c r="D24" s="128">
        <v>8.06</v>
      </c>
      <c r="E24" s="128"/>
      <c r="F24" s="293"/>
    </row>
    <row r="25" spans="1:6" s="131" customFormat="1">
      <c r="A25" s="126" t="s">
        <v>3</v>
      </c>
      <c r="B25" s="132" t="s">
        <v>581</v>
      </c>
      <c r="C25" s="126" t="s">
        <v>77</v>
      </c>
      <c r="D25" s="128">
        <v>2.97</v>
      </c>
      <c r="E25" s="128"/>
      <c r="F25" s="293"/>
    </row>
    <row r="26" spans="1:6" s="131" customFormat="1">
      <c r="A26" s="126" t="s">
        <v>3</v>
      </c>
      <c r="B26" s="132" t="s">
        <v>582</v>
      </c>
      <c r="C26" s="126" t="s">
        <v>77</v>
      </c>
      <c r="D26" s="128">
        <v>4.4800000000000004</v>
      </c>
      <c r="E26" s="128"/>
      <c r="F26" s="293"/>
    </row>
    <row r="27" spans="1:6">
      <c r="A27" s="17" t="s">
        <v>3</v>
      </c>
      <c r="B27" s="3" t="s">
        <v>602</v>
      </c>
      <c r="C27" s="17" t="s">
        <v>77</v>
      </c>
      <c r="D27" s="24">
        <v>19.670000000000002</v>
      </c>
    </row>
    <row r="28" spans="1:6">
      <c r="A28" s="17" t="s">
        <v>3</v>
      </c>
      <c r="B28" s="3" t="s">
        <v>603</v>
      </c>
      <c r="C28" s="17" t="s">
        <v>77</v>
      </c>
      <c r="D28" s="24">
        <v>11.77</v>
      </c>
    </row>
    <row r="29" spans="1:6">
      <c r="A29" s="17" t="s">
        <v>3</v>
      </c>
      <c r="B29" s="3" t="s">
        <v>604</v>
      </c>
      <c r="C29" s="17" t="s">
        <v>77</v>
      </c>
      <c r="D29" s="24">
        <v>22.74</v>
      </c>
    </row>
    <row r="30" spans="1:6" s="131" customFormat="1">
      <c r="A30" s="126" t="s">
        <v>3</v>
      </c>
      <c r="B30" s="132" t="s">
        <v>583</v>
      </c>
      <c r="C30" s="126" t="s">
        <v>77</v>
      </c>
      <c r="D30" s="128">
        <v>4.0199999999999996</v>
      </c>
      <c r="E30" s="128"/>
      <c r="F30" s="293"/>
    </row>
    <row r="31" spans="1:6" s="131" customFormat="1">
      <c r="A31" s="126" t="s">
        <v>3</v>
      </c>
      <c r="B31" s="132" t="s">
        <v>585</v>
      </c>
      <c r="C31" s="126" t="s">
        <v>77</v>
      </c>
      <c r="D31" s="128">
        <v>4.6100000000000003</v>
      </c>
      <c r="E31" s="128"/>
      <c r="F31" s="293"/>
    </row>
    <row r="32" spans="1:6">
      <c r="A32" s="17" t="s">
        <v>3</v>
      </c>
      <c r="B32" s="3" t="s">
        <v>600</v>
      </c>
      <c r="C32" s="17" t="s">
        <v>77</v>
      </c>
      <c r="D32" s="24">
        <v>15.37</v>
      </c>
    </row>
    <row r="33" spans="1:6">
      <c r="A33" s="17" t="s">
        <v>3</v>
      </c>
      <c r="B33" s="3" t="s">
        <v>601</v>
      </c>
      <c r="C33" s="17" t="s">
        <v>77</v>
      </c>
      <c r="D33" s="24">
        <v>9.15</v>
      </c>
    </row>
    <row r="34" spans="1:6" s="131" customFormat="1">
      <c r="A34" s="126" t="s">
        <v>3</v>
      </c>
      <c r="B34" s="132" t="s">
        <v>580</v>
      </c>
      <c r="C34" s="126" t="s">
        <v>77</v>
      </c>
      <c r="D34" s="128">
        <v>8.06</v>
      </c>
      <c r="E34" s="128"/>
      <c r="F34" s="293"/>
    </row>
    <row r="35" spans="1:6" s="131" customFormat="1">
      <c r="A35" s="126" t="s">
        <v>3</v>
      </c>
      <c r="B35" s="132" t="s">
        <v>581</v>
      </c>
      <c r="C35" s="126" t="s">
        <v>77</v>
      </c>
      <c r="D35" s="128">
        <v>2.97</v>
      </c>
      <c r="E35" s="128"/>
      <c r="F35" s="293"/>
    </row>
    <row r="36" spans="1:6" s="131" customFormat="1">
      <c r="A36" s="126" t="s">
        <v>3</v>
      </c>
      <c r="B36" s="132" t="s">
        <v>582</v>
      </c>
      <c r="C36" s="126" t="s">
        <v>77</v>
      </c>
      <c r="D36" s="128">
        <v>4.4800000000000004</v>
      </c>
      <c r="E36" s="128"/>
      <c r="F36" s="293"/>
    </row>
    <row r="37" spans="1:6">
      <c r="A37" s="233" t="s">
        <v>3</v>
      </c>
      <c r="B37" s="243" t="s">
        <v>602</v>
      </c>
      <c r="C37" s="233" t="s">
        <v>77</v>
      </c>
      <c r="D37" s="234">
        <v>19.670000000000002</v>
      </c>
    </row>
    <row r="38" spans="1:6">
      <c r="C38" s="17" t="s">
        <v>77</v>
      </c>
      <c r="D38" s="24">
        <f>SUM(D16:D37)</f>
        <v>210.31000000000006</v>
      </c>
    </row>
    <row r="40" spans="1:6">
      <c r="B40" s="3" t="s">
        <v>605</v>
      </c>
      <c r="C40" s="19" t="s">
        <v>77</v>
      </c>
      <c r="D40" s="26">
        <f>D38*3</f>
        <v>630.93000000000018</v>
      </c>
      <c r="E40" s="85">
        <v>0</v>
      </c>
      <c r="F40" s="18">
        <f>D40*E40</f>
        <v>0</v>
      </c>
    </row>
    <row r="42" spans="1:6" ht="70.349999999999994" customHeight="1">
      <c r="A42" s="17" t="s">
        <v>32</v>
      </c>
      <c r="B42" s="37" t="s">
        <v>806</v>
      </c>
      <c r="C42" s="17" t="s">
        <v>77</v>
      </c>
      <c r="D42" s="24">
        <f>D40</f>
        <v>630.93000000000018</v>
      </c>
      <c r="E42" s="85">
        <v>0</v>
      </c>
      <c r="F42" s="18">
        <f>D42*E42</f>
        <v>0</v>
      </c>
    </row>
    <row r="44" spans="1:6" ht="63.75">
      <c r="A44" s="275" t="s">
        <v>286</v>
      </c>
      <c r="B44" s="4" t="s">
        <v>611</v>
      </c>
      <c r="C44" s="17" t="s">
        <v>55</v>
      </c>
      <c r="D44" s="24">
        <v>621</v>
      </c>
      <c r="E44" s="85">
        <v>0</v>
      </c>
      <c r="F44" s="18">
        <f>D44*E44</f>
        <v>0</v>
      </c>
    </row>
    <row r="45" spans="1:6">
      <c r="A45" s="275"/>
      <c r="B45" s="294"/>
    </row>
    <row r="46" spans="1:6" ht="63.75">
      <c r="A46" s="275" t="s">
        <v>479</v>
      </c>
      <c r="B46" s="4" t="s">
        <v>607</v>
      </c>
      <c r="C46" s="17" t="s">
        <v>55</v>
      </c>
      <c r="D46" s="24">
        <v>120</v>
      </c>
      <c r="E46" s="85">
        <v>0</v>
      </c>
      <c r="F46" s="18">
        <f>D46*E46</f>
        <v>0</v>
      </c>
    </row>
    <row r="47" spans="1:6">
      <c r="A47" s="275"/>
      <c r="B47" s="294"/>
    </row>
    <row r="48" spans="1:6" ht="53.45" customHeight="1">
      <c r="A48" s="275" t="s">
        <v>610</v>
      </c>
      <c r="B48" s="4" t="s">
        <v>609</v>
      </c>
      <c r="C48" s="17" t="s">
        <v>77</v>
      </c>
      <c r="D48" s="24">
        <f>D42</f>
        <v>630.93000000000018</v>
      </c>
      <c r="E48" s="85">
        <v>0</v>
      </c>
      <c r="F48" s="18">
        <f>D48*E48</f>
        <v>0</v>
      </c>
    </row>
    <row r="49" spans="1:6">
      <c r="A49" s="275"/>
      <c r="B49" s="4"/>
    </row>
    <row r="50" spans="1:6">
      <c r="A50" s="19"/>
      <c r="B50" s="292" t="s">
        <v>807</v>
      </c>
      <c r="C50" s="19"/>
      <c r="D50" s="26"/>
      <c r="E50" s="26"/>
      <c r="F50" s="30"/>
    </row>
    <row r="51" spans="1:6">
      <c r="A51" s="19"/>
      <c r="B51" s="15"/>
      <c r="C51" s="19"/>
      <c r="D51" s="26"/>
      <c r="E51" s="26"/>
      <c r="F51" s="30"/>
    </row>
    <row r="52" spans="1:6" ht="114.75">
      <c r="A52" s="17" t="s">
        <v>34</v>
      </c>
      <c r="B52" s="4" t="s">
        <v>612</v>
      </c>
    </row>
    <row r="53" spans="1:6">
      <c r="A53" s="17" t="s">
        <v>3</v>
      </c>
      <c r="B53" s="3" t="s">
        <v>597</v>
      </c>
      <c r="C53" s="17" t="s">
        <v>77</v>
      </c>
      <c r="D53" s="24">
        <v>12.57</v>
      </c>
    </row>
    <row r="54" spans="1:6">
      <c r="A54" s="17" t="s">
        <v>3</v>
      </c>
      <c r="B54" s="3" t="s">
        <v>598</v>
      </c>
      <c r="C54" s="17" t="s">
        <v>77</v>
      </c>
      <c r="D54" s="24">
        <v>12.13</v>
      </c>
    </row>
    <row r="55" spans="1:6">
      <c r="A55" s="17" t="s">
        <v>3</v>
      </c>
      <c r="B55" s="3" t="s">
        <v>599</v>
      </c>
      <c r="C55" s="17" t="s">
        <v>77</v>
      </c>
      <c r="D55" s="24">
        <v>8.5299999999999994</v>
      </c>
    </row>
    <row r="56" spans="1:6" s="131" customFormat="1">
      <c r="A56" s="126" t="s">
        <v>3</v>
      </c>
      <c r="B56" s="132" t="s">
        <v>577</v>
      </c>
      <c r="C56" s="126" t="s">
        <v>77</v>
      </c>
      <c r="D56" s="128">
        <v>5.94</v>
      </c>
      <c r="E56" s="128"/>
      <c r="F56" s="293"/>
    </row>
    <row r="57" spans="1:6" s="131" customFormat="1">
      <c r="A57" s="126" t="s">
        <v>3</v>
      </c>
      <c r="B57" s="132" t="s">
        <v>951</v>
      </c>
      <c r="C57" s="126" t="s">
        <v>77</v>
      </c>
      <c r="D57" s="128">
        <v>2.86</v>
      </c>
      <c r="E57" s="128"/>
      <c r="F57" s="293"/>
    </row>
    <row r="58" spans="1:6" s="131" customFormat="1">
      <c r="A58" s="126" t="s">
        <v>3</v>
      </c>
      <c r="B58" s="132" t="s">
        <v>579</v>
      </c>
      <c r="C58" s="126" t="s">
        <v>77</v>
      </c>
      <c r="D58" s="128">
        <v>5.74</v>
      </c>
      <c r="E58" s="128"/>
      <c r="F58" s="293"/>
    </row>
    <row r="59" spans="1:6">
      <c r="A59" s="17" t="s">
        <v>3</v>
      </c>
      <c r="B59" s="3" t="s">
        <v>600</v>
      </c>
      <c r="C59" s="17" t="s">
        <v>77</v>
      </c>
      <c r="D59" s="24">
        <v>15.37</v>
      </c>
    </row>
    <row r="60" spans="1:6">
      <c r="A60" s="17" t="s">
        <v>3</v>
      </c>
      <c r="B60" s="3" t="s">
        <v>601</v>
      </c>
      <c r="C60" s="17" t="s">
        <v>77</v>
      </c>
      <c r="D60" s="24">
        <v>9.15</v>
      </c>
    </row>
    <row r="61" spans="1:6">
      <c r="A61" s="17" t="s">
        <v>3</v>
      </c>
      <c r="B61" s="3" t="s">
        <v>602</v>
      </c>
      <c r="C61" s="17" t="s">
        <v>77</v>
      </c>
      <c r="D61" s="24">
        <v>19.670000000000002</v>
      </c>
    </row>
    <row r="62" spans="1:6" s="131" customFormat="1">
      <c r="A62" s="126" t="s">
        <v>3</v>
      </c>
      <c r="B62" s="132" t="s">
        <v>580</v>
      </c>
      <c r="C62" s="126" t="s">
        <v>77</v>
      </c>
      <c r="D62" s="128">
        <v>8.06</v>
      </c>
      <c r="E62" s="128"/>
      <c r="F62" s="293"/>
    </row>
    <row r="63" spans="1:6" s="131" customFormat="1">
      <c r="A63" s="126" t="s">
        <v>3</v>
      </c>
      <c r="B63" s="132" t="s">
        <v>581</v>
      </c>
      <c r="C63" s="126" t="s">
        <v>77</v>
      </c>
      <c r="D63" s="128">
        <v>2.97</v>
      </c>
      <c r="E63" s="128"/>
      <c r="F63" s="293"/>
    </row>
    <row r="64" spans="1:6" s="131" customFormat="1">
      <c r="A64" s="126" t="s">
        <v>3</v>
      </c>
      <c r="B64" s="132" t="s">
        <v>582</v>
      </c>
      <c r="C64" s="126" t="s">
        <v>77</v>
      </c>
      <c r="D64" s="128">
        <v>4.4800000000000004</v>
      </c>
      <c r="E64" s="128"/>
      <c r="F64" s="293"/>
    </row>
    <row r="65" spans="1:6">
      <c r="A65" s="17" t="s">
        <v>3</v>
      </c>
      <c r="B65" s="3" t="s">
        <v>603</v>
      </c>
      <c r="C65" s="17" t="s">
        <v>77</v>
      </c>
      <c r="D65" s="24">
        <v>11.77</v>
      </c>
    </row>
    <row r="66" spans="1:6">
      <c r="A66" s="17" t="s">
        <v>3</v>
      </c>
      <c r="B66" s="3" t="s">
        <v>604</v>
      </c>
      <c r="C66" s="17" t="s">
        <v>77</v>
      </c>
      <c r="D66" s="24">
        <v>22.74</v>
      </c>
    </row>
    <row r="67" spans="1:6" s="131" customFormat="1">
      <c r="A67" s="126" t="s">
        <v>3</v>
      </c>
      <c r="B67" s="132" t="s">
        <v>583</v>
      </c>
      <c r="C67" s="126" t="s">
        <v>77</v>
      </c>
      <c r="D67" s="128">
        <v>4.0199999999999996</v>
      </c>
      <c r="E67" s="128"/>
      <c r="F67" s="293"/>
    </row>
    <row r="68" spans="1:6" s="131" customFormat="1">
      <c r="A68" s="126" t="s">
        <v>3</v>
      </c>
      <c r="B68" s="132" t="s">
        <v>585</v>
      </c>
      <c r="C68" s="126" t="s">
        <v>77</v>
      </c>
      <c r="D68" s="128">
        <v>4.6100000000000003</v>
      </c>
      <c r="E68" s="128"/>
      <c r="F68" s="293"/>
    </row>
    <row r="69" spans="1:6">
      <c r="A69" s="17" t="s">
        <v>3</v>
      </c>
      <c r="B69" s="3" t="s">
        <v>969</v>
      </c>
      <c r="C69" s="17" t="s">
        <v>77</v>
      </c>
      <c r="D69" s="24">
        <v>15.31</v>
      </c>
    </row>
    <row r="70" spans="1:6">
      <c r="A70" s="17" t="s">
        <v>3</v>
      </c>
      <c r="B70" s="3" t="s">
        <v>970</v>
      </c>
      <c r="C70" s="17" t="s">
        <v>77</v>
      </c>
      <c r="D70" s="24">
        <v>9</v>
      </c>
    </row>
    <row r="71" spans="1:6">
      <c r="A71" s="17" t="s">
        <v>3</v>
      </c>
      <c r="B71" s="3" t="s">
        <v>971</v>
      </c>
      <c r="C71" s="17" t="s">
        <v>77</v>
      </c>
      <c r="D71" s="24">
        <v>19.170000000000002</v>
      </c>
    </row>
    <row r="72" spans="1:6" s="131" customFormat="1">
      <c r="A72" s="126" t="s">
        <v>3</v>
      </c>
      <c r="B72" s="132" t="s">
        <v>953</v>
      </c>
      <c r="C72" s="126" t="s">
        <v>77</v>
      </c>
      <c r="D72" s="128">
        <v>8.3000000000000007</v>
      </c>
      <c r="E72" s="128"/>
      <c r="F72" s="293"/>
    </row>
    <row r="73" spans="1:6" s="131" customFormat="1">
      <c r="A73" s="126" t="s">
        <v>3</v>
      </c>
      <c r="B73" s="132" t="s">
        <v>955</v>
      </c>
      <c r="C73" s="126" t="s">
        <v>77</v>
      </c>
      <c r="D73" s="128">
        <v>4.76</v>
      </c>
      <c r="E73" s="128"/>
      <c r="F73" s="293"/>
    </row>
    <row r="74" spans="1:6">
      <c r="A74" s="17" t="s">
        <v>3</v>
      </c>
      <c r="B74" s="3" t="s">
        <v>972</v>
      </c>
      <c r="C74" s="17" t="s">
        <v>77</v>
      </c>
      <c r="D74" s="24">
        <v>23.63</v>
      </c>
    </row>
    <row r="75" spans="1:6" s="131" customFormat="1">
      <c r="A75" s="126" t="s">
        <v>3</v>
      </c>
      <c r="B75" s="132" t="s">
        <v>1033</v>
      </c>
      <c r="C75" s="126" t="s">
        <v>77</v>
      </c>
      <c r="D75" s="128">
        <v>4.21</v>
      </c>
      <c r="E75" s="128"/>
      <c r="F75" s="293"/>
    </row>
    <row r="76" spans="1:6">
      <c r="A76" s="17" t="s">
        <v>3</v>
      </c>
      <c r="B76" s="3" t="s">
        <v>973</v>
      </c>
      <c r="C76" s="17" t="s">
        <v>77</v>
      </c>
      <c r="D76" s="24">
        <v>15.61</v>
      </c>
    </row>
    <row r="77" spans="1:6">
      <c r="A77" s="17" t="s">
        <v>3</v>
      </c>
      <c r="B77" s="3" t="s">
        <v>974</v>
      </c>
      <c r="C77" s="17" t="s">
        <v>77</v>
      </c>
      <c r="D77" s="24">
        <v>10.89</v>
      </c>
    </row>
    <row r="78" spans="1:6" s="131" customFormat="1">
      <c r="A78" s="126" t="s">
        <v>3</v>
      </c>
      <c r="B78" s="133" t="s">
        <v>1017</v>
      </c>
      <c r="C78" s="126" t="s">
        <v>77</v>
      </c>
      <c r="D78" s="134">
        <v>5.38</v>
      </c>
      <c r="E78" s="128"/>
      <c r="F78" s="293"/>
    </row>
    <row r="79" spans="1:6" s="131" customFormat="1">
      <c r="A79" s="126" t="s">
        <v>3</v>
      </c>
      <c r="B79" s="133" t="s">
        <v>965</v>
      </c>
      <c r="C79" s="126" t="s">
        <v>77</v>
      </c>
      <c r="D79" s="134">
        <v>3</v>
      </c>
      <c r="E79" s="128"/>
      <c r="F79" s="293"/>
    </row>
    <row r="80" spans="1:6" s="131" customFormat="1">
      <c r="A80" s="126" t="s">
        <v>3</v>
      </c>
      <c r="B80" s="135" t="s">
        <v>1018</v>
      </c>
      <c r="C80" s="136" t="s">
        <v>77</v>
      </c>
      <c r="D80" s="137">
        <v>6.21</v>
      </c>
      <c r="E80" s="128"/>
      <c r="F80" s="293"/>
    </row>
    <row r="81" spans="1:6">
      <c r="C81" s="17" t="s">
        <v>77</v>
      </c>
      <c r="D81" s="24">
        <f>SUM(D53:D80)</f>
        <v>276.08</v>
      </c>
    </row>
    <row r="83" spans="1:6">
      <c r="B83" s="3" t="s">
        <v>605</v>
      </c>
      <c r="C83" s="19" t="s">
        <v>77</v>
      </c>
      <c r="D83" s="26">
        <f>D81*3</f>
        <v>828.24</v>
      </c>
      <c r="E83" s="85">
        <v>0</v>
      </c>
      <c r="F83" s="18">
        <f>D83*E83</f>
        <v>0</v>
      </c>
    </row>
    <row r="85" spans="1:6" ht="70.7" customHeight="1">
      <c r="A85" s="17" t="s">
        <v>36</v>
      </c>
      <c r="B85" s="37" t="s">
        <v>806</v>
      </c>
      <c r="C85" s="17" t="s">
        <v>77</v>
      </c>
      <c r="D85" s="24">
        <f>D83</f>
        <v>828.24</v>
      </c>
      <c r="E85" s="85">
        <v>0</v>
      </c>
      <c r="F85" s="18">
        <f>D85*E85</f>
        <v>0</v>
      </c>
    </row>
    <row r="87" spans="1:6" ht="63.75">
      <c r="A87" s="275" t="s">
        <v>530</v>
      </c>
      <c r="B87" s="4" t="s">
        <v>611</v>
      </c>
      <c r="C87" s="17" t="s">
        <v>55</v>
      </c>
      <c r="D87" s="24">
        <v>738</v>
      </c>
      <c r="E87" s="85">
        <v>0</v>
      </c>
      <c r="F87" s="18">
        <f>D87*E87</f>
        <v>0</v>
      </c>
    </row>
    <row r="88" spans="1:6">
      <c r="A88" s="275"/>
      <c r="B88" s="294"/>
    </row>
    <row r="89" spans="1:6" ht="63.75">
      <c r="A89" s="275" t="s">
        <v>613</v>
      </c>
      <c r="B89" s="4" t="s">
        <v>607</v>
      </c>
      <c r="C89" s="17" t="s">
        <v>55</v>
      </c>
      <c r="D89" s="24">
        <v>195</v>
      </c>
      <c r="E89" s="85">
        <v>0</v>
      </c>
      <c r="F89" s="18">
        <f>D89*E89</f>
        <v>0</v>
      </c>
    </row>
    <row r="90" spans="1:6">
      <c r="A90" s="275"/>
      <c r="B90" s="294"/>
    </row>
    <row r="91" spans="1:6" ht="63.75">
      <c r="A91" s="275" t="s">
        <v>614</v>
      </c>
      <c r="B91" s="4" t="s">
        <v>609</v>
      </c>
      <c r="C91" s="17" t="s">
        <v>77</v>
      </c>
      <c r="D91" s="24">
        <f>D85</f>
        <v>828.24</v>
      </c>
      <c r="E91" s="85">
        <v>0</v>
      </c>
      <c r="F91" s="18">
        <f>D91*E91</f>
        <v>0</v>
      </c>
    </row>
    <row r="92" spans="1:6">
      <c r="A92" s="275"/>
      <c r="B92" s="4"/>
    </row>
    <row r="93" spans="1:6">
      <c r="A93" s="19"/>
      <c r="B93" s="292" t="s">
        <v>808</v>
      </c>
      <c r="C93" s="19"/>
      <c r="D93" s="26"/>
      <c r="E93" s="26"/>
      <c r="F93" s="30"/>
    </row>
    <row r="94" spans="1:6">
      <c r="A94" s="19"/>
      <c r="B94" s="15"/>
      <c r="C94" s="19"/>
      <c r="D94" s="26"/>
      <c r="E94" s="26"/>
      <c r="F94" s="30"/>
    </row>
    <row r="95" spans="1:6" ht="114.75">
      <c r="A95" s="17" t="s">
        <v>38</v>
      </c>
      <c r="B95" s="4" t="s">
        <v>612</v>
      </c>
    </row>
    <row r="96" spans="1:6">
      <c r="A96" s="17" t="s">
        <v>3</v>
      </c>
      <c r="B96" s="3" t="s">
        <v>597</v>
      </c>
      <c r="C96" s="17" t="s">
        <v>77</v>
      </c>
      <c r="D96" s="24">
        <v>12.57</v>
      </c>
    </row>
    <row r="97" spans="1:6">
      <c r="A97" s="17" t="s">
        <v>3</v>
      </c>
      <c r="B97" s="3" t="s">
        <v>598</v>
      </c>
      <c r="C97" s="17" t="s">
        <v>77</v>
      </c>
      <c r="D97" s="24">
        <v>12.13</v>
      </c>
    </row>
    <row r="98" spans="1:6">
      <c r="A98" s="17" t="s">
        <v>3</v>
      </c>
      <c r="B98" s="3" t="s">
        <v>599</v>
      </c>
      <c r="C98" s="17" t="s">
        <v>77</v>
      </c>
      <c r="D98" s="24">
        <v>8.5299999999999994</v>
      </c>
    </row>
    <row r="99" spans="1:6">
      <c r="A99" s="126" t="s">
        <v>3</v>
      </c>
      <c r="B99" s="132" t="s">
        <v>577</v>
      </c>
      <c r="C99" s="126" t="s">
        <v>77</v>
      </c>
      <c r="D99" s="128">
        <v>5.94</v>
      </c>
      <c r="E99" s="128"/>
      <c r="F99" s="293"/>
    </row>
    <row r="100" spans="1:6">
      <c r="A100" s="126" t="s">
        <v>3</v>
      </c>
      <c r="B100" s="132" t="s">
        <v>951</v>
      </c>
      <c r="C100" s="126" t="s">
        <v>77</v>
      </c>
      <c r="D100" s="128">
        <v>2.86</v>
      </c>
      <c r="E100" s="128"/>
      <c r="F100" s="293"/>
    </row>
    <row r="101" spans="1:6">
      <c r="A101" s="126" t="s">
        <v>3</v>
      </c>
      <c r="B101" s="132" t="s">
        <v>579</v>
      </c>
      <c r="C101" s="126" t="s">
        <v>77</v>
      </c>
      <c r="D101" s="128">
        <v>5.74</v>
      </c>
      <c r="E101" s="128"/>
      <c r="F101" s="293"/>
    </row>
    <row r="102" spans="1:6">
      <c r="A102" s="17" t="s">
        <v>3</v>
      </c>
      <c r="B102" s="3" t="s">
        <v>600</v>
      </c>
      <c r="C102" s="17" t="s">
        <v>77</v>
      </c>
      <c r="D102" s="24">
        <v>15.37</v>
      </c>
    </row>
    <row r="103" spans="1:6">
      <c r="A103" s="17" t="s">
        <v>3</v>
      </c>
      <c r="B103" s="3" t="s">
        <v>601</v>
      </c>
      <c r="C103" s="17" t="s">
        <v>77</v>
      </c>
      <c r="D103" s="24">
        <v>9.15</v>
      </c>
    </row>
    <row r="104" spans="1:6">
      <c r="A104" s="17" t="s">
        <v>3</v>
      </c>
      <c r="B104" s="3" t="s">
        <v>602</v>
      </c>
      <c r="C104" s="17" t="s">
        <v>77</v>
      </c>
      <c r="D104" s="24">
        <v>19.670000000000002</v>
      </c>
    </row>
    <row r="105" spans="1:6">
      <c r="A105" s="126" t="s">
        <v>3</v>
      </c>
      <c r="B105" s="132" t="s">
        <v>580</v>
      </c>
      <c r="C105" s="126" t="s">
        <v>77</v>
      </c>
      <c r="D105" s="128">
        <v>8.06</v>
      </c>
      <c r="E105" s="128"/>
      <c r="F105" s="293"/>
    </row>
    <row r="106" spans="1:6">
      <c r="A106" s="126" t="s">
        <v>3</v>
      </c>
      <c r="B106" s="132" t="s">
        <v>581</v>
      </c>
      <c r="C106" s="126" t="s">
        <v>77</v>
      </c>
      <c r="D106" s="128">
        <v>2.97</v>
      </c>
      <c r="E106" s="128"/>
      <c r="F106" s="293"/>
    </row>
    <row r="107" spans="1:6">
      <c r="A107" s="126" t="s">
        <v>3</v>
      </c>
      <c r="B107" s="132" t="s">
        <v>582</v>
      </c>
      <c r="C107" s="126" t="s">
        <v>77</v>
      </c>
      <c r="D107" s="128">
        <v>4.4800000000000004</v>
      </c>
      <c r="E107" s="128"/>
      <c r="F107" s="293"/>
    </row>
    <row r="108" spans="1:6">
      <c r="A108" s="17" t="s">
        <v>3</v>
      </c>
      <c r="B108" s="3" t="s">
        <v>603</v>
      </c>
      <c r="C108" s="17" t="s">
        <v>77</v>
      </c>
      <c r="D108" s="24">
        <v>11.77</v>
      </c>
    </row>
    <row r="109" spans="1:6">
      <c r="A109" s="17" t="s">
        <v>3</v>
      </c>
      <c r="B109" s="3" t="s">
        <v>604</v>
      </c>
      <c r="C109" s="17" t="s">
        <v>77</v>
      </c>
      <c r="D109" s="24">
        <v>22.74</v>
      </c>
    </row>
    <row r="110" spans="1:6">
      <c r="A110" s="126" t="s">
        <v>3</v>
      </c>
      <c r="B110" s="132" t="s">
        <v>583</v>
      </c>
      <c r="C110" s="126" t="s">
        <v>77</v>
      </c>
      <c r="D110" s="128">
        <v>4.0199999999999996</v>
      </c>
      <c r="E110" s="128"/>
      <c r="F110" s="293"/>
    </row>
    <row r="111" spans="1:6">
      <c r="A111" s="126" t="s">
        <v>3</v>
      </c>
      <c r="B111" s="132" t="s">
        <v>585</v>
      </c>
      <c r="C111" s="126" t="s">
        <v>77</v>
      </c>
      <c r="D111" s="128">
        <v>4.6100000000000003</v>
      </c>
      <c r="E111" s="128"/>
      <c r="F111" s="293"/>
    </row>
    <row r="112" spans="1:6">
      <c r="A112" s="17" t="s">
        <v>3</v>
      </c>
      <c r="B112" s="3" t="s">
        <v>969</v>
      </c>
      <c r="C112" s="17" t="s">
        <v>77</v>
      </c>
      <c r="D112" s="24">
        <v>15.31</v>
      </c>
    </row>
    <row r="113" spans="1:6">
      <c r="A113" s="17" t="s">
        <v>3</v>
      </c>
      <c r="B113" s="3" t="s">
        <v>970</v>
      </c>
      <c r="C113" s="17" t="s">
        <v>77</v>
      </c>
      <c r="D113" s="24">
        <v>9</v>
      </c>
    </row>
    <row r="114" spans="1:6">
      <c r="A114" s="17" t="s">
        <v>3</v>
      </c>
      <c r="B114" s="3" t="s">
        <v>971</v>
      </c>
      <c r="C114" s="17" t="s">
        <v>77</v>
      </c>
      <c r="D114" s="24">
        <v>19.170000000000002</v>
      </c>
    </row>
    <row r="115" spans="1:6">
      <c r="A115" s="126" t="s">
        <v>3</v>
      </c>
      <c r="B115" s="132" t="s">
        <v>953</v>
      </c>
      <c r="C115" s="126" t="s">
        <v>77</v>
      </c>
      <c r="D115" s="128">
        <v>8.3000000000000007</v>
      </c>
      <c r="E115" s="128"/>
      <c r="F115" s="293"/>
    </row>
    <row r="116" spans="1:6">
      <c r="A116" s="126" t="s">
        <v>3</v>
      </c>
      <c r="B116" s="132" t="s">
        <v>955</v>
      </c>
      <c r="C116" s="126" t="s">
        <v>77</v>
      </c>
      <c r="D116" s="128">
        <v>4.76</v>
      </c>
      <c r="E116" s="128"/>
      <c r="F116" s="293"/>
    </row>
    <row r="117" spans="1:6">
      <c r="A117" s="17" t="s">
        <v>3</v>
      </c>
      <c r="B117" s="3" t="s">
        <v>972</v>
      </c>
      <c r="C117" s="17" t="s">
        <v>77</v>
      </c>
      <c r="D117" s="24">
        <v>23.63</v>
      </c>
    </row>
    <row r="118" spans="1:6">
      <c r="A118" s="126" t="s">
        <v>3</v>
      </c>
      <c r="B118" s="132" t="s">
        <v>1033</v>
      </c>
      <c r="C118" s="126" t="s">
        <v>77</v>
      </c>
      <c r="D118" s="128">
        <v>4.21</v>
      </c>
      <c r="E118" s="128"/>
      <c r="F118" s="293"/>
    </row>
    <row r="119" spans="1:6">
      <c r="A119" s="17" t="s">
        <v>3</v>
      </c>
      <c r="B119" s="3" t="s">
        <v>973</v>
      </c>
      <c r="C119" s="17" t="s">
        <v>77</v>
      </c>
      <c r="D119" s="24">
        <v>15.61</v>
      </c>
    </row>
    <row r="120" spans="1:6">
      <c r="A120" s="17" t="s">
        <v>3</v>
      </c>
      <c r="B120" s="3" t="s">
        <v>974</v>
      </c>
      <c r="C120" s="17" t="s">
        <v>77</v>
      </c>
      <c r="D120" s="24">
        <v>10.89</v>
      </c>
    </row>
    <row r="121" spans="1:6">
      <c r="A121" s="126" t="s">
        <v>3</v>
      </c>
      <c r="B121" s="133" t="s">
        <v>1017</v>
      </c>
      <c r="C121" s="126" t="s">
        <v>77</v>
      </c>
      <c r="D121" s="134">
        <v>5.38</v>
      </c>
      <c r="E121" s="128"/>
      <c r="F121" s="293"/>
    </row>
    <row r="122" spans="1:6">
      <c r="A122" s="126" t="s">
        <v>3</v>
      </c>
      <c r="B122" s="133" t="s">
        <v>965</v>
      </c>
      <c r="C122" s="126" t="s">
        <v>77</v>
      </c>
      <c r="D122" s="134">
        <v>3</v>
      </c>
      <c r="E122" s="128"/>
      <c r="F122" s="293"/>
    </row>
    <row r="123" spans="1:6" ht="15" customHeight="1">
      <c r="A123" s="126" t="s">
        <v>3</v>
      </c>
      <c r="B123" s="135" t="s">
        <v>1018</v>
      </c>
      <c r="C123" s="136" t="s">
        <v>77</v>
      </c>
      <c r="D123" s="137">
        <v>6.21</v>
      </c>
      <c r="E123" s="128"/>
      <c r="F123" s="293"/>
    </row>
    <row r="124" spans="1:6">
      <c r="C124" s="17" t="s">
        <v>77</v>
      </c>
      <c r="D124" s="24">
        <f>SUM(D96:D123)</f>
        <v>276.08</v>
      </c>
    </row>
    <row r="126" spans="1:6">
      <c r="B126" s="3" t="s">
        <v>605</v>
      </c>
      <c r="C126" s="19" t="s">
        <v>77</v>
      </c>
      <c r="D126" s="26">
        <f>D124*3</f>
        <v>828.24</v>
      </c>
      <c r="E126" s="85">
        <v>0</v>
      </c>
      <c r="F126" s="18">
        <f>D126*E126</f>
        <v>0</v>
      </c>
    </row>
    <row r="128" spans="1:6" ht="69" customHeight="1">
      <c r="A128" s="17" t="s">
        <v>40</v>
      </c>
      <c r="B128" s="37" t="s">
        <v>806</v>
      </c>
      <c r="C128" s="17" t="s">
        <v>77</v>
      </c>
      <c r="D128" s="24">
        <f>D126</f>
        <v>828.24</v>
      </c>
      <c r="E128" s="85">
        <v>0</v>
      </c>
      <c r="F128" s="18">
        <f>D128*E128</f>
        <v>0</v>
      </c>
    </row>
    <row r="130" spans="1:6" ht="63.75">
      <c r="A130" s="275" t="s">
        <v>502</v>
      </c>
      <c r="B130" s="4" t="s">
        <v>611</v>
      </c>
      <c r="C130" s="17" t="s">
        <v>55</v>
      </c>
      <c r="D130" s="24">
        <v>738</v>
      </c>
      <c r="E130" s="85">
        <v>0</v>
      </c>
      <c r="F130" s="18">
        <f>D130*E130</f>
        <v>0</v>
      </c>
    </row>
    <row r="131" spans="1:6">
      <c r="A131" s="275"/>
      <c r="B131" s="294"/>
    </row>
    <row r="132" spans="1:6" ht="63.75">
      <c r="A132" s="275" t="s">
        <v>606</v>
      </c>
      <c r="B132" s="4" t="s">
        <v>607</v>
      </c>
      <c r="C132" s="17" t="s">
        <v>55</v>
      </c>
      <c r="D132" s="24">
        <v>195</v>
      </c>
      <c r="E132" s="85">
        <v>0</v>
      </c>
      <c r="F132" s="18">
        <f>D132*E132</f>
        <v>0</v>
      </c>
    </row>
    <row r="133" spans="1:6">
      <c r="A133" s="275"/>
      <c r="B133" s="294"/>
    </row>
    <row r="134" spans="1:6" ht="63.75">
      <c r="A134" s="275" t="s">
        <v>608</v>
      </c>
      <c r="B134" s="4" t="s">
        <v>609</v>
      </c>
      <c r="C134" s="17" t="s">
        <v>77</v>
      </c>
      <c r="D134" s="24">
        <f>D128</f>
        <v>828.24</v>
      </c>
      <c r="E134" s="85">
        <v>0</v>
      </c>
      <c r="F134" s="18">
        <f>D134*E134</f>
        <v>0</v>
      </c>
    </row>
    <row r="135" spans="1:6">
      <c r="A135" s="275"/>
      <c r="B135" s="4"/>
    </row>
    <row r="136" spans="1:6">
      <c r="A136" s="19"/>
      <c r="B136" s="292" t="s">
        <v>809</v>
      </c>
      <c r="C136" s="19"/>
      <c r="D136" s="26"/>
      <c r="E136" s="26"/>
      <c r="F136" s="30"/>
    </row>
    <row r="137" spans="1:6">
      <c r="A137" s="19"/>
      <c r="B137" s="15"/>
      <c r="C137" s="19"/>
      <c r="D137" s="26"/>
      <c r="E137" s="26"/>
      <c r="F137" s="30"/>
    </row>
    <row r="138" spans="1:6" ht="114.75">
      <c r="A138" s="17" t="s">
        <v>41</v>
      </c>
      <c r="B138" s="4" t="s">
        <v>612</v>
      </c>
    </row>
    <row r="139" spans="1:6">
      <c r="A139" s="17" t="s">
        <v>3</v>
      </c>
      <c r="B139" s="3" t="s">
        <v>597</v>
      </c>
      <c r="C139" s="17" t="s">
        <v>77</v>
      </c>
      <c r="D139" s="24">
        <v>12.57</v>
      </c>
    </row>
    <row r="140" spans="1:6">
      <c r="A140" s="17" t="s">
        <v>3</v>
      </c>
      <c r="B140" s="3" t="s">
        <v>598</v>
      </c>
      <c r="C140" s="17" t="s">
        <v>77</v>
      </c>
      <c r="D140" s="24">
        <v>12.13</v>
      </c>
    </row>
    <row r="141" spans="1:6">
      <c r="A141" s="17" t="s">
        <v>3</v>
      </c>
      <c r="B141" s="3" t="s">
        <v>599</v>
      </c>
      <c r="C141" s="17" t="s">
        <v>77</v>
      </c>
      <c r="D141" s="24">
        <v>8.5299999999999994</v>
      </c>
    </row>
    <row r="142" spans="1:6">
      <c r="A142" s="126" t="s">
        <v>3</v>
      </c>
      <c r="B142" s="132" t="s">
        <v>577</v>
      </c>
      <c r="C142" s="126" t="s">
        <v>77</v>
      </c>
      <c r="D142" s="128">
        <v>5.94</v>
      </c>
      <c r="E142" s="128"/>
      <c r="F142" s="293"/>
    </row>
    <row r="143" spans="1:6">
      <c r="A143" s="126" t="s">
        <v>3</v>
      </c>
      <c r="B143" s="132" t="s">
        <v>951</v>
      </c>
      <c r="C143" s="126" t="s">
        <v>77</v>
      </c>
      <c r="D143" s="128">
        <v>2.86</v>
      </c>
      <c r="E143" s="128"/>
      <c r="F143" s="293"/>
    </row>
    <row r="144" spans="1:6">
      <c r="A144" s="126" t="s">
        <v>3</v>
      </c>
      <c r="B144" s="132" t="s">
        <v>579</v>
      </c>
      <c r="C144" s="126" t="s">
        <v>77</v>
      </c>
      <c r="D144" s="128">
        <v>5.74</v>
      </c>
      <c r="E144" s="128"/>
      <c r="F144" s="293"/>
    </row>
    <row r="145" spans="1:6">
      <c r="A145" s="17" t="s">
        <v>3</v>
      </c>
      <c r="B145" s="3" t="s">
        <v>600</v>
      </c>
      <c r="C145" s="17" t="s">
        <v>77</v>
      </c>
      <c r="D145" s="24">
        <v>15.37</v>
      </c>
    </row>
    <row r="146" spans="1:6">
      <c r="A146" s="17" t="s">
        <v>3</v>
      </c>
      <c r="B146" s="3" t="s">
        <v>601</v>
      </c>
      <c r="C146" s="17" t="s">
        <v>77</v>
      </c>
      <c r="D146" s="24">
        <v>9.15</v>
      </c>
    </row>
    <row r="147" spans="1:6">
      <c r="A147" s="17" t="s">
        <v>3</v>
      </c>
      <c r="B147" s="3" t="s">
        <v>602</v>
      </c>
      <c r="C147" s="17" t="s">
        <v>77</v>
      </c>
      <c r="D147" s="24">
        <v>19.670000000000002</v>
      </c>
    </row>
    <row r="148" spans="1:6">
      <c r="A148" s="126" t="s">
        <v>3</v>
      </c>
      <c r="B148" s="132" t="s">
        <v>580</v>
      </c>
      <c r="C148" s="126" t="s">
        <v>77</v>
      </c>
      <c r="D148" s="128">
        <v>8.06</v>
      </c>
      <c r="E148" s="128"/>
      <c r="F148" s="293"/>
    </row>
    <row r="149" spans="1:6">
      <c r="A149" s="126" t="s">
        <v>3</v>
      </c>
      <c r="B149" s="132" t="s">
        <v>581</v>
      </c>
      <c r="C149" s="126" t="s">
        <v>77</v>
      </c>
      <c r="D149" s="128">
        <v>2.97</v>
      </c>
      <c r="E149" s="128"/>
      <c r="F149" s="293"/>
    </row>
    <row r="150" spans="1:6">
      <c r="A150" s="126" t="s">
        <v>3</v>
      </c>
      <c r="B150" s="132" t="s">
        <v>582</v>
      </c>
      <c r="C150" s="126" t="s">
        <v>77</v>
      </c>
      <c r="D150" s="128">
        <v>4.4800000000000004</v>
      </c>
      <c r="E150" s="128"/>
      <c r="F150" s="293"/>
    </row>
    <row r="151" spans="1:6">
      <c r="A151" s="17" t="s">
        <v>3</v>
      </c>
      <c r="B151" s="3" t="s">
        <v>603</v>
      </c>
      <c r="C151" s="17" t="s">
        <v>77</v>
      </c>
      <c r="D151" s="24">
        <v>11.77</v>
      </c>
    </row>
    <row r="152" spans="1:6">
      <c r="A152" s="17" t="s">
        <v>3</v>
      </c>
      <c r="B152" s="3" t="s">
        <v>604</v>
      </c>
      <c r="C152" s="17" t="s">
        <v>77</v>
      </c>
      <c r="D152" s="24">
        <v>22.74</v>
      </c>
    </row>
    <row r="153" spans="1:6">
      <c r="A153" s="126" t="s">
        <v>3</v>
      </c>
      <c r="B153" s="132" t="s">
        <v>583</v>
      </c>
      <c r="C153" s="126" t="s">
        <v>77</v>
      </c>
      <c r="D153" s="128">
        <v>4.0199999999999996</v>
      </c>
      <c r="E153" s="128"/>
      <c r="F153" s="293"/>
    </row>
    <row r="154" spans="1:6">
      <c r="A154" s="126" t="s">
        <v>3</v>
      </c>
      <c r="B154" s="132" t="s">
        <v>585</v>
      </c>
      <c r="C154" s="126" t="s">
        <v>77</v>
      </c>
      <c r="D154" s="128">
        <v>4.6100000000000003</v>
      </c>
      <c r="E154" s="128"/>
      <c r="F154" s="293"/>
    </row>
    <row r="155" spans="1:6">
      <c r="A155" s="17" t="s">
        <v>3</v>
      </c>
      <c r="B155" s="3" t="s">
        <v>969</v>
      </c>
      <c r="C155" s="17" t="s">
        <v>77</v>
      </c>
      <c r="D155" s="24">
        <v>15.31</v>
      </c>
    </row>
    <row r="156" spans="1:6">
      <c r="A156" s="17" t="s">
        <v>3</v>
      </c>
      <c r="B156" s="3" t="s">
        <v>970</v>
      </c>
      <c r="C156" s="17" t="s">
        <v>77</v>
      </c>
      <c r="D156" s="24">
        <v>9</v>
      </c>
    </row>
    <row r="157" spans="1:6">
      <c r="A157" s="17" t="s">
        <v>3</v>
      </c>
      <c r="B157" s="3" t="s">
        <v>971</v>
      </c>
      <c r="C157" s="17" t="s">
        <v>77</v>
      </c>
      <c r="D157" s="24">
        <v>19.170000000000002</v>
      </c>
    </row>
    <row r="158" spans="1:6">
      <c r="A158" s="126" t="s">
        <v>3</v>
      </c>
      <c r="B158" s="132" t="s">
        <v>953</v>
      </c>
      <c r="C158" s="126" t="s">
        <v>77</v>
      </c>
      <c r="D158" s="128">
        <v>8.3000000000000007</v>
      </c>
      <c r="E158" s="128"/>
      <c r="F158" s="293"/>
    </row>
    <row r="159" spans="1:6">
      <c r="A159" s="126" t="s">
        <v>3</v>
      </c>
      <c r="B159" s="132" t="s">
        <v>955</v>
      </c>
      <c r="C159" s="126" t="s">
        <v>77</v>
      </c>
      <c r="D159" s="128">
        <v>4.76</v>
      </c>
      <c r="E159" s="128"/>
      <c r="F159" s="293"/>
    </row>
    <row r="160" spans="1:6">
      <c r="A160" s="17" t="s">
        <v>3</v>
      </c>
      <c r="B160" s="3" t="s">
        <v>972</v>
      </c>
      <c r="C160" s="17" t="s">
        <v>77</v>
      </c>
      <c r="D160" s="24">
        <v>23.63</v>
      </c>
    </row>
    <row r="161" spans="1:6">
      <c r="A161" s="126" t="s">
        <v>3</v>
      </c>
      <c r="B161" s="132" t="s">
        <v>1033</v>
      </c>
      <c r="C161" s="126" t="s">
        <v>77</v>
      </c>
      <c r="D161" s="128">
        <v>4.21</v>
      </c>
      <c r="E161" s="128"/>
      <c r="F161" s="293"/>
    </row>
    <row r="162" spans="1:6">
      <c r="A162" s="17" t="s">
        <v>3</v>
      </c>
      <c r="B162" s="3" t="s">
        <v>973</v>
      </c>
      <c r="C162" s="17" t="s">
        <v>77</v>
      </c>
      <c r="D162" s="24">
        <v>15.61</v>
      </c>
    </row>
    <row r="163" spans="1:6">
      <c r="A163" s="17" t="s">
        <v>3</v>
      </c>
      <c r="B163" s="3" t="s">
        <v>974</v>
      </c>
      <c r="C163" s="17" t="s">
        <v>77</v>
      </c>
      <c r="D163" s="24">
        <v>10.89</v>
      </c>
    </row>
    <row r="164" spans="1:6">
      <c r="A164" s="126" t="s">
        <v>3</v>
      </c>
      <c r="B164" s="133" t="s">
        <v>1017</v>
      </c>
      <c r="C164" s="126" t="s">
        <v>77</v>
      </c>
      <c r="D164" s="134">
        <v>5.38</v>
      </c>
      <c r="E164" s="128"/>
      <c r="F164" s="293"/>
    </row>
    <row r="165" spans="1:6">
      <c r="A165" s="126" t="s">
        <v>3</v>
      </c>
      <c r="B165" s="133" t="s">
        <v>965</v>
      </c>
      <c r="C165" s="126" t="s">
        <v>77</v>
      </c>
      <c r="D165" s="134">
        <v>3</v>
      </c>
      <c r="E165" s="128"/>
      <c r="F165" s="293"/>
    </row>
    <row r="166" spans="1:6" ht="15" customHeight="1">
      <c r="A166" s="126" t="s">
        <v>3</v>
      </c>
      <c r="B166" s="135" t="s">
        <v>1018</v>
      </c>
      <c r="C166" s="136" t="s">
        <v>77</v>
      </c>
      <c r="D166" s="137">
        <v>6.21</v>
      </c>
      <c r="E166" s="128"/>
      <c r="F166" s="293"/>
    </row>
    <row r="167" spans="1:6">
      <c r="C167" s="17" t="s">
        <v>77</v>
      </c>
      <c r="D167" s="24">
        <f>SUM(D139:D166)</f>
        <v>276.08</v>
      </c>
    </row>
    <row r="169" spans="1:6">
      <c r="B169" s="3" t="s">
        <v>605</v>
      </c>
      <c r="C169" s="19" t="s">
        <v>77</v>
      </c>
      <c r="D169" s="26">
        <f>D167*3</f>
        <v>828.24</v>
      </c>
      <c r="E169" s="85">
        <v>0</v>
      </c>
      <c r="F169" s="18">
        <f>D169*E169</f>
        <v>0</v>
      </c>
    </row>
    <row r="171" spans="1:6" ht="79.349999999999994" customHeight="1">
      <c r="A171" s="17" t="s">
        <v>42</v>
      </c>
      <c r="B171" s="37" t="s">
        <v>806</v>
      </c>
      <c r="C171" s="17" t="s">
        <v>77</v>
      </c>
      <c r="D171" s="24">
        <f>D169</f>
        <v>828.24</v>
      </c>
      <c r="E171" s="85">
        <v>0</v>
      </c>
      <c r="F171" s="18">
        <f>D171*E171</f>
        <v>0</v>
      </c>
    </row>
    <row r="173" spans="1:6" ht="63.75">
      <c r="A173" s="275" t="s">
        <v>344</v>
      </c>
      <c r="B173" s="4" t="s">
        <v>611</v>
      </c>
      <c r="C173" s="17" t="s">
        <v>55</v>
      </c>
      <c r="D173" s="24">
        <v>738</v>
      </c>
      <c r="E173" s="85">
        <v>0</v>
      </c>
      <c r="F173" s="18">
        <f>D173*E173</f>
        <v>0</v>
      </c>
    </row>
    <row r="174" spans="1:6">
      <c r="A174" s="275"/>
      <c r="B174" s="294"/>
    </row>
    <row r="175" spans="1:6" ht="63.75">
      <c r="A175" s="275" t="s">
        <v>514</v>
      </c>
      <c r="B175" s="4" t="s">
        <v>607</v>
      </c>
      <c r="C175" s="17" t="s">
        <v>55</v>
      </c>
      <c r="D175" s="24">
        <v>195</v>
      </c>
      <c r="E175" s="85">
        <v>0</v>
      </c>
      <c r="F175" s="18">
        <f>D175*E175</f>
        <v>0</v>
      </c>
    </row>
    <row r="176" spans="1:6">
      <c r="A176" s="275"/>
      <c r="B176" s="294"/>
    </row>
    <row r="177" spans="1:6" ht="63.75">
      <c r="A177" s="275" t="s">
        <v>615</v>
      </c>
      <c r="B177" s="4" t="s">
        <v>609</v>
      </c>
      <c r="C177" s="17" t="s">
        <v>77</v>
      </c>
      <c r="D177" s="24">
        <f>D171</f>
        <v>828.24</v>
      </c>
      <c r="E177" s="85">
        <v>0</v>
      </c>
      <c r="F177" s="18">
        <f>D177*E177</f>
        <v>0</v>
      </c>
    </row>
    <row r="178" spans="1:6">
      <c r="A178" s="275"/>
      <c r="B178" s="4"/>
    </row>
    <row r="179" spans="1:6">
      <c r="A179" s="19"/>
      <c r="B179" s="292" t="s">
        <v>810</v>
      </c>
      <c r="C179" s="19"/>
      <c r="D179" s="26"/>
      <c r="E179" s="26"/>
      <c r="F179" s="30"/>
    </row>
    <row r="180" spans="1:6">
      <c r="A180" s="19"/>
      <c r="B180" s="15"/>
      <c r="C180" s="19"/>
      <c r="D180" s="26"/>
      <c r="E180" s="26"/>
      <c r="F180" s="30"/>
    </row>
    <row r="181" spans="1:6" ht="114.75">
      <c r="A181" s="17" t="s">
        <v>43</v>
      </c>
      <c r="B181" s="4" t="s">
        <v>612</v>
      </c>
    </row>
    <row r="182" spans="1:6">
      <c r="A182" s="17" t="s">
        <v>3</v>
      </c>
      <c r="B182" s="3" t="s">
        <v>597</v>
      </c>
      <c r="C182" s="17" t="s">
        <v>77</v>
      </c>
      <c r="D182" s="24">
        <v>12.57</v>
      </c>
    </row>
    <row r="183" spans="1:6">
      <c r="A183" s="17" t="s">
        <v>3</v>
      </c>
      <c r="B183" s="3" t="s">
        <v>598</v>
      </c>
      <c r="C183" s="17" t="s">
        <v>77</v>
      </c>
      <c r="D183" s="24">
        <v>12.13</v>
      </c>
    </row>
    <row r="184" spans="1:6">
      <c r="A184" s="17" t="s">
        <v>3</v>
      </c>
      <c r="B184" s="3" t="s">
        <v>599</v>
      </c>
      <c r="C184" s="17" t="s">
        <v>77</v>
      </c>
      <c r="D184" s="24">
        <v>8.5299999999999994</v>
      </c>
    </row>
    <row r="185" spans="1:6">
      <c r="A185" s="126" t="s">
        <v>3</v>
      </c>
      <c r="B185" s="132" t="s">
        <v>577</v>
      </c>
      <c r="C185" s="126" t="s">
        <v>77</v>
      </c>
      <c r="D185" s="128">
        <v>5.94</v>
      </c>
      <c r="E185" s="128"/>
      <c r="F185" s="293"/>
    </row>
    <row r="186" spans="1:6">
      <c r="A186" s="126" t="s">
        <v>3</v>
      </c>
      <c r="B186" s="132" t="s">
        <v>951</v>
      </c>
      <c r="C186" s="126" t="s">
        <v>77</v>
      </c>
      <c r="D186" s="128">
        <v>2.86</v>
      </c>
      <c r="E186" s="128"/>
      <c r="F186" s="293"/>
    </row>
    <row r="187" spans="1:6">
      <c r="A187" s="126" t="s">
        <v>3</v>
      </c>
      <c r="B187" s="132" t="s">
        <v>579</v>
      </c>
      <c r="C187" s="126" t="s">
        <v>77</v>
      </c>
      <c r="D187" s="128">
        <v>5.74</v>
      </c>
      <c r="E187" s="128"/>
      <c r="F187" s="293"/>
    </row>
    <row r="188" spans="1:6">
      <c r="A188" s="17" t="s">
        <v>3</v>
      </c>
      <c r="B188" s="3" t="s">
        <v>600</v>
      </c>
      <c r="C188" s="17" t="s">
        <v>77</v>
      </c>
      <c r="D188" s="24">
        <v>15.37</v>
      </c>
    </row>
    <row r="189" spans="1:6">
      <c r="A189" s="17" t="s">
        <v>3</v>
      </c>
      <c r="B189" s="3" t="s">
        <v>601</v>
      </c>
      <c r="C189" s="17" t="s">
        <v>77</v>
      </c>
      <c r="D189" s="24">
        <v>9.15</v>
      </c>
    </row>
    <row r="190" spans="1:6">
      <c r="A190" s="17" t="s">
        <v>3</v>
      </c>
      <c r="B190" s="3" t="s">
        <v>602</v>
      </c>
      <c r="C190" s="17" t="s">
        <v>77</v>
      </c>
      <c r="D190" s="24">
        <v>19.670000000000002</v>
      </c>
    </row>
    <row r="191" spans="1:6">
      <c r="A191" s="126" t="s">
        <v>3</v>
      </c>
      <c r="B191" s="132" t="s">
        <v>580</v>
      </c>
      <c r="C191" s="126" t="s">
        <v>77</v>
      </c>
      <c r="D191" s="128">
        <v>8.06</v>
      </c>
      <c r="E191" s="128"/>
      <c r="F191" s="293"/>
    </row>
    <row r="192" spans="1:6">
      <c r="A192" s="126" t="s">
        <v>3</v>
      </c>
      <c r="B192" s="132" t="s">
        <v>581</v>
      </c>
      <c r="C192" s="126" t="s">
        <v>77</v>
      </c>
      <c r="D192" s="128">
        <v>2.97</v>
      </c>
      <c r="E192" s="128"/>
      <c r="F192" s="293"/>
    </row>
    <row r="193" spans="1:6">
      <c r="A193" s="126" t="s">
        <v>3</v>
      </c>
      <c r="B193" s="132" t="s">
        <v>582</v>
      </c>
      <c r="C193" s="126" t="s">
        <v>77</v>
      </c>
      <c r="D193" s="128">
        <v>4.4800000000000004</v>
      </c>
      <c r="E193" s="128"/>
      <c r="F193" s="293"/>
    </row>
    <row r="194" spans="1:6">
      <c r="A194" s="17" t="s">
        <v>3</v>
      </c>
      <c r="B194" s="3" t="s">
        <v>603</v>
      </c>
      <c r="C194" s="17" t="s">
        <v>77</v>
      </c>
      <c r="D194" s="24">
        <v>11.77</v>
      </c>
    </row>
    <row r="195" spans="1:6">
      <c r="A195" s="17" t="s">
        <v>3</v>
      </c>
      <c r="B195" s="3" t="s">
        <v>604</v>
      </c>
      <c r="C195" s="17" t="s">
        <v>77</v>
      </c>
      <c r="D195" s="24">
        <v>22.74</v>
      </c>
    </row>
    <row r="196" spans="1:6">
      <c r="A196" s="126" t="s">
        <v>3</v>
      </c>
      <c r="B196" s="132" t="s">
        <v>583</v>
      </c>
      <c r="C196" s="126" t="s">
        <v>77</v>
      </c>
      <c r="D196" s="128">
        <v>4.0199999999999996</v>
      </c>
      <c r="E196" s="128"/>
      <c r="F196" s="293"/>
    </row>
    <row r="197" spans="1:6">
      <c r="A197" s="126" t="s">
        <v>3</v>
      </c>
      <c r="B197" s="132" t="s">
        <v>585</v>
      </c>
      <c r="C197" s="126" t="s">
        <v>77</v>
      </c>
      <c r="D197" s="128">
        <v>4.6100000000000003</v>
      </c>
      <c r="E197" s="128"/>
      <c r="F197" s="293"/>
    </row>
    <row r="198" spans="1:6">
      <c r="A198" s="17" t="s">
        <v>3</v>
      </c>
      <c r="B198" s="3" t="s">
        <v>969</v>
      </c>
      <c r="C198" s="17" t="s">
        <v>77</v>
      </c>
      <c r="D198" s="24">
        <v>15.31</v>
      </c>
    </row>
    <row r="199" spans="1:6">
      <c r="A199" s="17" t="s">
        <v>3</v>
      </c>
      <c r="B199" s="3" t="s">
        <v>970</v>
      </c>
      <c r="C199" s="17" t="s">
        <v>77</v>
      </c>
      <c r="D199" s="24">
        <v>9</v>
      </c>
    </row>
    <row r="200" spans="1:6">
      <c r="A200" s="17" t="s">
        <v>3</v>
      </c>
      <c r="B200" s="3" t="s">
        <v>971</v>
      </c>
      <c r="C200" s="17" t="s">
        <v>77</v>
      </c>
      <c r="D200" s="24">
        <v>19.170000000000002</v>
      </c>
    </row>
    <row r="201" spans="1:6">
      <c r="A201" s="126" t="s">
        <v>3</v>
      </c>
      <c r="B201" s="132" t="s">
        <v>953</v>
      </c>
      <c r="C201" s="126" t="s">
        <v>77</v>
      </c>
      <c r="D201" s="128">
        <v>8.3000000000000007</v>
      </c>
      <c r="E201" s="128"/>
      <c r="F201" s="293"/>
    </row>
    <row r="202" spans="1:6">
      <c r="A202" s="126" t="s">
        <v>3</v>
      </c>
      <c r="B202" s="132" t="s">
        <v>955</v>
      </c>
      <c r="C202" s="126" t="s">
        <v>77</v>
      </c>
      <c r="D202" s="128">
        <v>4.76</v>
      </c>
      <c r="E202" s="128"/>
      <c r="F202" s="293"/>
    </row>
    <row r="203" spans="1:6">
      <c r="A203" s="17" t="s">
        <v>3</v>
      </c>
      <c r="B203" s="3" t="s">
        <v>972</v>
      </c>
      <c r="C203" s="17" t="s">
        <v>77</v>
      </c>
      <c r="D203" s="24">
        <v>23.63</v>
      </c>
    </row>
    <row r="204" spans="1:6">
      <c r="A204" s="126" t="s">
        <v>3</v>
      </c>
      <c r="B204" s="132" t="s">
        <v>1033</v>
      </c>
      <c r="C204" s="126" t="s">
        <v>77</v>
      </c>
      <c r="D204" s="128">
        <v>4.21</v>
      </c>
      <c r="E204" s="128"/>
      <c r="F204" s="293"/>
    </row>
    <row r="205" spans="1:6">
      <c r="A205" s="17" t="s">
        <v>3</v>
      </c>
      <c r="B205" s="3" t="s">
        <v>973</v>
      </c>
      <c r="C205" s="17" t="s">
        <v>77</v>
      </c>
      <c r="D205" s="24">
        <v>15.61</v>
      </c>
    </row>
    <row r="206" spans="1:6">
      <c r="A206" s="17" t="s">
        <v>3</v>
      </c>
      <c r="B206" s="3" t="s">
        <v>974</v>
      </c>
      <c r="C206" s="17" t="s">
        <v>77</v>
      </c>
      <c r="D206" s="24">
        <v>10.89</v>
      </c>
    </row>
    <row r="207" spans="1:6">
      <c r="A207" s="126" t="s">
        <v>3</v>
      </c>
      <c r="B207" s="133" t="s">
        <v>1017</v>
      </c>
      <c r="C207" s="126" t="s">
        <v>77</v>
      </c>
      <c r="D207" s="134">
        <v>5.38</v>
      </c>
      <c r="E207" s="128"/>
      <c r="F207" s="293"/>
    </row>
    <row r="208" spans="1:6">
      <c r="A208" s="126" t="s">
        <v>3</v>
      </c>
      <c r="B208" s="133" t="s">
        <v>965</v>
      </c>
      <c r="C208" s="126" t="s">
        <v>77</v>
      </c>
      <c r="D208" s="134">
        <v>3</v>
      </c>
      <c r="E208" s="128"/>
      <c r="F208" s="293"/>
    </row>
    <row r="209" spans="1:6" ht="15" customHeight="1">
      <c r="A209" s="126" t="s">
        <v>3</v>
      </c>
      <c r="B209" s="135" t="s">
        <v>1018</v>
      </c>
      <c r="C209" s="136" t="s">
        <v>77</v>
      </c>
      <c r="D209" s="137">
        <v>6.21</v>
      </c>
      <c r="E209" s="128"/>
      <c r="F209" s="293"/>
    </row>
    <row r="210" spans="1:6">
      <c r="C210" s="17" t="s">
        <v>77</v>
      </c>
      <c r="D210" s="24">
        <f>SUM(D182:D209)</f>
        <v>276.08</v>
      </c>
    </row>
    <row r="212" spans="1:6">
      <c r="B212" s="3" t="s">
        <v>605</v>
      </c>
      <c r="C212" s="19" t="s">
        <v>77</v>
      </c>
      <c r="D212" s="26">
        <f>D210*3</f>
        <v>828.24</v>
      </c>
      <c r="E212" s="85">
        <v>0</v>
      </c>
      <c r="F212" s="18">
        <f>D212*E212</f>
        <v>0</v>
      </c>
    </row>
    <row r="214" spans="1:6" ht="72" customHeight="1">
      <c r="A214" s="17" t="s">
        <v>44</v>
      </c>
      <c r="B214" s="37" t="s">
        <v>806</v>
      </c>
      <c r="C214" s="17" t="s">
        <v>77</v>
      </c>
      <c r="D214" s="24">
        <f>D212</f>
        <v>828.24</v>
      </c>
      <c r="E214" s="85">
        <v>0</v>
      </c>
      <c r="F214" s="18">
        <f>D214*E214</f>
        <v>0</v>
      </c>
    </row>
    <row r="216" spans="1:6" ht="63.75">
      <c r="A216" s="275" t="s">
        <v>543</v>
      </c>
      <c r="B216" s="4" t="s">
        <v>611</v>
      </c>
      <c r="C216" s="17" t="s">
        <v>55</v>
      </c>
      <c r="D216" s="24">
        <v>738</v>
      </c>
      <c r="E216" s="85">
        <v>0</v>
      </c>
      <c r="F216" s="18">
        <f>D216*E216</f>
        <v>0</v>
      </c>
    </row>
    <row r="217" spans="1:6">
      <c r="A217" s="275"/>
      <c r="B217" s="294"/>
    </row>
    <row r="218" spans="1:6" ht="63.75">
      <c r="A218" s="275" t="s">
        <v>616</v>
      </c>
      <c r="B218" s="4" t="s">
        <v>607</v>
      </c>
      <c r="C218" s="17" t="s">
        <v>55</v>
      </c>
      <c r="D218" s="24">
        <v>195</v>
      </c>
      <c r="E218" s="85">
        <v>0</v>
      </c>
      <c r="F218" s="18">
        <f>D218*E218</f>
        <v>0</v>
      </c>
    </row>
    <row r="219" spans="1:6">
      <c r="A219" s="275"/>
      <c r="B219" s="294"/>
    </row>
    <row r="220" spans="1:6" ht="63.75">
      <c r="A220" s="275" t="s">
        <v>617</v>
      </c>
      <c r="B220" s="4" t="s">
        <v>609</v>
      </c>
      <c r="C220" s="17" t="s">
        <v>77</v>
      </c>
      <c r="D220" s="24">
        <f>D214</f>
        <v>828.24</v>
      </c>
      <c r="E220" s="85">
        <v>0</v>
      </c>
      <c r="F220" s="18">
        <f>D220*E220</f>
        <v>0</v>
      </c>
    </row>
    <row r="221" spans="1:6">
      <c r="A221" s="275"/>
      <c r="B221" s="4"/>
    </row>
    <row r="222" spans="1:6">
      <c r="A222" s="275"/>
      <c r="B222" s="292" t="s">
        <v>855</v>
      </c>
    </row>
    <row r="223" spans="1:6">
      <c r="A223" s="275"/>
      <c r="B223" s="4"/>
    </row>
    <row r="224" spans="1:6" ht="38.25">
      <c r="A224" s="17" t="s">
        <v>45</v>
      </c>
      <c r="B224" s="4" t="s">
        <v>469</v>
      </c>
      <c r="C224" s="17" t="s">
        <v>77</v>
      </c>
      <c r="D224" s="24">
        <v>1380.3</v>
      </c>
      <c r="E224" s="85">
        <v>0</v>
      </c>
      <c r="F224" s="18">
        <f>D224*E224</f>
        <v>0</v>
      </c>
    </row>
    <row r="225" spans="1:6">
      <c r="B225" s="4"/>
    </row>
    <row r="226" spans="1:6" ht="94.7" customHeight="1">
      <c r="A226" s="17" t="s">
        <v>60</v>
      </c>
      <c r="B226" s="295" t="s">
        <v>856</v>
      </c>
      <c r="C226" s="17" t="s">
        <v>77</v>
      </c>
      <c r="D226" s="24">
        <f>D224</f>
        <v>1380.3</v>
      </c>
      <c r="E226" s="85">
        <v>0</v>
      </c>
      <c r="F226" s="18">
        <f>D226*E226</f>
        <v>0</v>
      </c>
    </row>
    <row r="227" spans="1:6">
      <c r="B227" s="4"/>
    </row>
    <row r="228" spans="1:6" ht="76.5">
      <c r="A228" s="17" t="s">
        <v>61</v>
      </c>
      <c r="B228" s="4" t="s">
        <v>857</v>
      </c>
      <c r="C228" s="17" t="s">
        <v>77</v>
      </c>
      <c r="D228" s="24">
        <f>D224</f>
        <v>1380.3</v>
      </c>
      <c r="E228" s="85">
        <v>0</v>
      </c>
      <c r="F228" s="18">
        <f>D228*E228</f>
        <v>0</v>
      </c>
    </row>
    <row r="229" spans="1:6">
      <c r="B229" s="4"/>
    </row>
    <row r="230" spans="1:6" ht="108.6" customHeight="1">
      <c r="A230" s="17" t="s">
        <v>62</v>
      </c>
      <c r="B230" s="16" t="s">
        <v>1110</v>
      </c>
      <c r="C230" s="17" t="s">
        <v>76</v>
      </c>
      <c r="D230" s="24">
        <v>193.2</v>
      </c>
      <c r="E230" s="85">
        <v>0</v>
      </c>
      <c r="F230" s="18">
        <f>D230*E230</f>
        <v>0</v>
      </c>
    </row>
    <row r="231" spans="1:6">
      <c r="B231" s="3" t="s">
        <v>709</v>
      </c>
    </row>
    <row r="232" spans="1:6">
      <c r="B232" s="3" t="s">
        <v>118</v>
      </c>
    </row>
    <row r="233" spans="1:6">
      <c r="B233" s="3" t="s">
        <v>710</v>
      </c>
    </row>
    <row r="234" spans="1:6">
      <c r="B234" s="3" t="s">
        <v>112</v>
      </c>
    </row>
    <row r="235" spans="1:6">
      <c r="B235" s="3" t="s">
        <v>342</v>
      </c>
    </row>
    <row r="236" spans="1:6">
      <c r="B236" s="3" t="s">
        <v>110</v>
      </c>
    </row>
    <row r="237" spans="1:6">
      <c r="B237" s="4"/>
    </row>
    <row r="238" spans="1:6">
      <c r="B238" s="292" t="s">
        <v>618</v>
      </c>
    </row>
    <row r="239" spans="1:6">
      <c r="B239" s="4"/>
    </row>
    <row r="240" spans="1:6" ht="165.75">
      <c r="A240" s="17" t="s">
        <v>63</v>
      </c>
      <c r="B240" s="4" t="s">
        <v>619</v>
      </c>
    </row>
    <row r="241" spans="1:4">
      <c r="A241" s="17" t="s">
        <v>3</v>
      </c>
      <c r="B241" s="4" t="s">
        <v>620</v>
      </c>
      <c r="C241" s="17" t="s">
        <v>77</v>
      </c>
      <c r="D241" s="24">
        <v>3.11</v>
      </c>
    </row>
    <row r="242" spans="1:4">
      <c r="A242" s="17" t="s">
        <v>3</v>
      </c>
      <c r="B242" s="4" t="s">
        <v>621</v>
      </c>
      <c r="C242" s="17" t="s">
        <v>77</v>
      </c>
      <c r="D242" s="24">
        <v>3.04</v>
      </c>
    </row>
    <row r="243" spans="1:4">
      <c r="A243" s="17" t="s">
        <v>3</v>
      </c>
      <c r="B243" s="4" t="s">
        <v>622</v>
      </c>
      <c r="C243" s="17" t="s">
        <v>77</v>
      </c>
      <c r="D243" s="24">
        <v>3.04</v>
      </c>
    </row>
    <row r="244" spans="1:4">
      <c r="A244" s="17" t="s">
        <v>3</v>
      </c>
      <c r="B244" s="4" t="s">
        <v>623</v>
      </c>
      <c r="C244" s="17" t="s">
        <v>77</v>
      </c>
      <c r="D244" s="24">
        <v>3.04</v>
      </c>
    </row>
    <row r="245" spans="1:4">
      <c r="A245" s="17" t="s">
        <v>3</v>
      </c>
      <c r="B245" s="4" t="s">
        <v>624</v>
      </c>
      <c r="C245" s="17" t="s">
        <v>77</v>
      </c>
      <c r="D245" s="24">
        <v>3.04</v>
      </c>
    </row>
    <row r="246" spans="1:4">
      <c r="A246" s="17" t="s">
        <v>3</v>
      </c>
      <c r="B246" s="4" t="s">
        <v>625</v>
      </c>
      <c r="C246" s="17" t="s">
        <v>77</v>
      </c>
      <c r="D246" s="24">
        <v>3.04</v>
      </c>
    </row>
    <row r="247" spans="1:4">
      <c r="A247" s="17" t="s">
        <v>3</v>
      </c>
      <c r="B247" s="4" t="s">
        <v>626</v>
      </c>
      <c r="C247" s="17" t="s">
        <v>77</v>
      </c>
      <c r="D247" s="24">
        <v>3.03</v>
      </c>
    </row>
    <row r="248" spans="1:4">
      <c r="A248" s="17" t="s">
        <v>3</v>
      </c>
      <c r="B248" s="4" t="s">
        <v>627</v>
      </c>
      <c r="C248" s="17" t="s">
        <v>77</v>
      </c>
      <c r="D248" s="24">
        <v>3.01</v>
      </c>
    </row>
    <row r="249" spans="1:4">
      <c r="A249" s="17" t="s">
        <v>3</v>
      </c>
      <c r="B249" s="4" t="s">
        <v>628</v>
      </c>
      <c r="C249" s="17" t="s">
        <v>77</v>
      </c>
      <c r="D249" s="24">
        <v>3.08</v>
      </c>
    </row>
    <row r="250" spans="1:4">
      <c r="A250" s="17" t="s">
        <v>3</v>
      </c>
      <c r="B250" s="4" t="s">
        <v>629</v>
      </c>
      <c r="C250" s="17" t="s">
        <v>77</v>
      </c>
      <c r="D250" s="24">
        <v>3.07</v>
      </c>
    </row>
    <row r="251" spans="1:4">
      <c r="A251" s="17" t="s">
        <v>3</v>
      </c>
      <c r="B251" s="4" t="s">
        <v>630</v>
      </c>
      <c r="C251" s="17" t="s">
        <v>77</v>
      </c>
      <c r="D251" s="24">
        <v>3.01</v>
      </c>
    </row>
    <row r="252" spans="1:4">
      <c r="A252" s="17" t="s">
        <v>3</v>
      </c>
      <c r="B252" s="4" t="s">
        <v>631</v>
      </c>
      <c r="C252" s="17" t="s">
        <v>77</v>
      </c>
      <c r="D252" s="24">
        <v>3.01</v>
      </c>
    </row>
    <row r="253" spans="1:4">
      <c r="A253" s="17" t="s">
        <v>3</v>
      </c>
      <c r="B253" s="4" t="s">
        <v>632</v>
      </c>
      <c r="C253" s="17" t="s">
        <v>77</v>
      </c>
      <c r="D253" s="24">
        <v>3.32</v>
      </c>
    </row>
    <row r="254" spans="1:4">
      <c r="A254" s="17" t="s">
        <v>3</v>
      </c>
      <c r="B254" s="4" t="s">
        <v>633</v>
      </c>
      <c r="C254" s="17" t="s">
        <v>77</v>
      </c>
      <c r="D254" s="24">
        <v>3.31</v>
      </c>
    </row>
    <row r="255" spans="1:4">
      <c r="A255" s="17" t="s">
        <v>3</v>
      </c>
      <c r="B255" s="4" t="s">
        <v>634</v>
      </c>
      <c r="C255" s="17" t="s">
        <v>77</v>
      </c>
      <c r="D255" s="24">
        <v>3.06</v>
      </c>
    </row>
    <row r="256" spans="1:4">
      <c r="A256" s="17" t="s">
        <v>3</v>
      </c>
      <c r="B256" s="4" t="s">
        <v>635</v>
      </c>
      <c r="C256" s="17" t="s">
        <v>77</v>
      </c>
      <c r="D256" s="24">
        <v>3.06</v>
      </c>
    </row>
    <row r="257" spans="1:6">
      <c r="A257" s="17" t="s">
        <v>3</v>
      </c>
      <c r="B257" s="4" t="s">
        <v>636</v>
      </c>
      <c r="C257" s="17" t="s">
        <v>77</v>
      </c>
      <c r="D257" s="24">
        <v>3.05</v>
      </c>
    </row>
    <row r="258" spans="1:6">
      <c r="A258" s="17" t="s">
        <v>3</v>
      </c>
      <c r="B258" s="4" t="s">
        <v>637</v>
      </c>
      <c r="C258" s="17" t="s">
        <v>77</v>
      </c>
      <c r="D258" s="24">
        <v>3.19</v>
      </c>
    </row>
    <row r="259" spans="1:6">
      <c r="A259" s="17" t="s">
        <v>3</v>
      </c>
      <c r="B259" s="4" t="s">
        <v>638</v>
      </c>
      <c r="C259" s="17" t="s">
        <v>77</v>
      </c>
      <c r="D259" s="24">
        <v>3.16</v>
      </c>
    </row>
    <row r="260" spans="1:6">
      <c r="A260" s="17" t="s">
        <v>3</v>
      </c>
      <c r="B260" s="4" t="s">
        <v>639</v>
      </c>
      <c r="C260" s="17" t="s">
        <v>77</v>
      </c>
      <c r="D260" s="24">
        <v>3.04</v>
      </c>
    </row>
    <row r="261" spans="1:6">
      <c r="A261" s="17" t="s">
        <v>3</v>
      </c>
      <c r="B261" s="4" t="s">
        <v>640</v>
      </c>
      <c r="C261" s="17" t="s">
        <v>77</v>
      </c>
      <c r="D261" s="24">
        <v>3.13</v>
      </c>
    </row>
    <row r="262" spans="1:6">
      <c r="A262" s="17" t="s">
        <v>3</v>
      </c>
      <c r="B262" s="4" t="s">
        <v>1014</v>
      </c>
      <c r="C262" s="17" t="s">
        <v>77</v>
      </c>
      <c r="D262" s="24">
        <v>3.12</v>
      </c>
    </row>
    <row r="263" spans="1:6">
      <c r="A263" s="17" t="s">
        <v>3</v>
      </c>
      <c r="B263" s="4" t="s">
        <v>1015</v>
      </c>
      <c r="C263" s="17" t="s">
        <v>77</v>
      </c>
      <c r="D263" s="24">
        <v>3</v>
      </c>
    </row>
    <row r="264" spans="1:6">
      <c r="A264" s="17" t="s">
        <v>3</v>
      </c>
      <c r="B264" s="4" t="s">
        <v>1016</v>
      </c>
      <c r="C264" s="17" t="s">
        <v>77</v>
      </c>
      <c r="D264" s="24">
        <v>3.02</v>
      </c>
    </row>
    <row r="265" spans="1:6" s="131" customFormat="1">
      <c r="A265" s="296" t="s">
        <v>3</v>
      </c>
      <c r="B265" s="297" t="s">
        <v>1034</v>
      </c>
      <c r="C265" s="136" t="s">
        <v>77</v>
      </c>
      <c r="D265" s="137">
        <v>17.670000000000002</v>
      </c>
      <c r="E265" s="129"/>
      <c r="F265" s="130"/>
    </row>
    <row r="266" spans="1:6">
      <c r="C266" s="17" t="s">
        <v>77</v>
      </c>
      <c r="D266" s="24">
        <f>SUM(D241:D265)</f>
        <v>91.65</v>
      </c>
    </row>
    <row r="268" spans="1:6">
      <c r="B268" s="3" t="s">
        <v>605</v>
      </c>
      <c r="C268" s="19" t="s">
        <v>77</v>
      </c>
      <c r="D268" s="26">
        <f>D266*3</f>
        <v>274.95000000000005</v>
      </c>
      <c r="E268" s="85">
        <v>0</v>
      </c>
      <c r="F268" s="18">
        <f>D268*E268</f>
        <v>0</v>
      </c>
    </row>
    <row r="269" spans="1:6">
      <c r="B269" s="4"/>
    </row>
    <row r="270" spans="1:6">
      <c r="A270" s="27"/>
      <c r="B270" s="338" t="s">
        <v>287</v>
      </c>
      <c r="C270" s="338"/>
      <c r="D270" s="338"/>
      <c r="E270" s="338"/>
      <c r="F270" s="29">
        <f>SUM(F8:F268)</f>
        <v>0</v>
      </c>
    </row>
  </sheetData>
  <sheetProtection algorithmName="SHA-512" hashValue="w5BoVECWwKMvRe/KSiOKtb8U5Qz5pKqb3bkrIttGMiaAS+SFxjTzBi8Qt7Ifso9Gz+4AWBup/PHYV5G99pbpFg==" saltValue="EmOmh37hLvC6+Hw9sYJSjw==" spinCount="100000" sheet="1" objects="1" scenarios="1"/>
  <mergeCells count="3">
    <mergeCell ref="A1:F1"/>
    <mergeCell ref="A3:F3"/>
    <mergeCell ref="B270:E270"/>
  </mergeCells>
  <pageMargins left="0.70866141732283472" right="0.70866141732283472" top="0.74803149606299213" bottom="0.74803149606299213" header="0.31496062992125984" footer="0.31496062992125984"/>
  <pageSetup paperSize="9" scale="88" orientation="portrait" r:id="rId1"/>
  <headerFooter>
    <oddHeader>&amp;LPONUDBENI PREDRAČUN&amp;CSTANOVANJSKO NASELJE
RESNICA - 1.FAZA&amp;RŠT. PROJ.: 24-14-RES</oddHeader>
    <oddFooter>&amp;LIII.11. TLAKARSKA DELA&amp;RStran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3B1F4-7579-4AB4-B0B1-05F2F298EF7B}">
  <sheetPr>
    <tabColor rgb="FF92D050"/>
  </sheetPr>
  <dimension ref="A1:F293"/>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1.42578125" style="24" customWidth="1"/>
    <col min="6" max="6" width="16.140625" style="18" customWidth="1"/>
  </cols>
  <sheetData>
    <row r="1" spans="1:6" ht="15.75">
      <c r="A1" s="355" t="s">
        <v>95</v>
      </c>
      <c r="B1" s="355"/>
      <c r="C1" s="355"/>
      <c r="D1" s="355"/>
      <c r="E1" s="355"/>
      <c r="F1" s="355"/>
    </row>
    <row r="3" spans="1:6" ht="15.75">
      <c r="A3" s="355" t="s">
        <v>316</v>
      </c>
      <c r="B3" s="355"/>
      <c r="C3" s="355"/>
      <c r="D3" s="355"/>
      <c r="E3" s="355"/>
      <c r="F3" s="355"/>
    </row>
    <row r="5" spans="1:6" s="56" customFormat="1">
      <c r="A5" s="19"/>
      <c r="B5" s="15" t="s">
        <v>47</v>
      </c>
      <c r="C5" s="19"/>
      <c r="D5" s="26"/>
      <c r="E5" s="26"/>
      <c r="F5" s="30"/>
    </row>
    <row r="6" spans="1:6" s="56" customFormat="1" ht="89.25">
      <c r="A6" s="19" t="s">
        <v>3</v>
      </c>
      <c r="B6" s="14" t="s">
        <v>131</v>
      </c>
      <c r="C6" s="19"/>
      <c r="D6" s="26"/>
      <c r="E6" s="26"/>
      <c r="F6" s="30"/>
    </row>
    <row r="7" spans="1:6" s="56" customFormat="1" ht="153">
      <c r="A7" s="19" t="s">
        <v>3</v>
      </c>
      <c r="B7" s="14" t="s">
        <v>132</v>
      </c>
      <c r="C7" s="19"/>
      <c r="D7" s="26"/>
      <c r="E7" s="26"/>
      <c r="F7" s="30"/>
    </row>
    <row r="8" spans="1:6" s="56" customFormat="1" ht="112.35" customHeight="1">
      <c r="A8" s="19" t="s">
        <v>3</v>
      </c>
      <c r="B8" s="14" t="s">
        <v>305</v>
      </c>
      <c r="C8" s="19"/>
      <c r="D8" s="26"/>
      <c r="E8" s="26"/>
      <c r="F8" s="30"/>
    </row>
    <row r="9" spans="1:6" ht="42.6" customHeight="1">
      <c r="A9" s="17" t="s">
        <v>3</v>
      </c>
      <c r="B9" s="14" t="s">
        <v>130</v>
      </c>
    </row>
    <row r="10" spans="1:6" s="1" customFormat="1" ht="30.75" customHeight="1">
      <c r="A10" s="231" t="s">
        <v>3</v>
      </c>
      <c r="B10" s="14" t="s">
        <v>569</v>
      </c>
      <c r="C10" s="17"/>
      <c r="D10" s="24"/>
      <c r="E10" s="24"/>
      <c r="F10" s="18"/>
    </row>
    <row r="11" spans="1:6">
      <c r="B11" s="4"/>
    </row>
    <row r="12" spans="1:6">
      <c r="A12" s="21" t="s">
        <v>48</v>
      </c>
      <c r="B12" s="20" t="s">
        <v>49</v>
      </c>
      <c r="C12" s="21" t="s">
        <v>50</v>
      </c>
      <c r="D12" s="25" t="s">
        <v>51</v>
      </c>
      <c r="E12" s="25" t="s">
        <v>52</v>
      </c>
      <c r="F12" s="28" t="s">
        <v>53</v>
      </c>
    </row>
    <row r="13" spans="1:6">
      <c r="A13" s="19"/>
      <c r="B13" s="15"/>
      <c r="C13" s="19"/>
      <c r="D13" s="26"/>
      <c r="E13" s="26"/>
      <c r="F13" s="30"/>
    </row>
    <row r="14" spans="1:6">
      <c r="A14" s="19"/>
      <c r="B14" s="58" t="s">
        <v>850</v>
      </c>
      <c r="C14" s="19"/>
      <c r="D14" s="26"/>
      <c r="E14" s="26"/>
      <c r="F14" s="30"/>
    </row>
    <row r="15" spans="1:6">
      <c r="A15" s="19"/>
      <c r="B15" s="15"/>
      <c r="C15" s="19"/>
      <c r="D15" s="26"/>
      <c r="E15" s="26"/>
      <c r="F15" s="30"/>
    </row>
    <row r="16" spans="1:6" ht="127.5" customHeight="1">
      <c r="A16" s="17" t="s">
        <v>30</v>
      </c>
      <c r="B16" s="4" t="s">
        <v>851</v>
      </c>
    </row>
    <row r="17" spans="1:6">
      <c r="A17" s="17" t="s">
        <v>3</v>
      </c>
      <c r="B17" s="4" t="s">
        <v>570</v>
      </c>
      <c r="C17" s="17" t="s">
        <v>77</v>
      </c>
      <c r="D17" s="24">
        <v>15.84</v>
      </c>
    </row>
    <row r="18" spans="1:6">
      <c r="B18" s="4"/>
    </row>
    <row r="19" spans="1:6">
      <c r="B19" s="4" t="s">
        <v>667</v>
      </c>
      <c r="C19" s="19" t="s">
        <v>77</v>
      </c>
      <c r="D19" s="26">
        <f>3*D17</f>
        <v>47.519999999999996</v>
      </c>
      <c r="E19" s="85">
        <v>0</v>
      </c>
      <c r="F19" s="18">
        <f>D19*E19</f>
        <v>0</v>
      </c>
    </row>
    <row r="20" spans="1:6">
      <c r="B20" s="4"/>
      <c r="C20" s="19"/>
      <c r="D20" s="26"/>
    </row>
    <row r="21" spans="1:6" ht="63.75">
      <c r="A21" s="17" t="s">
        <v>32</v>
      </c>
      <c r="B21" s="4" t="s">
        <v>852</v>
      </c>
    </row>
    <row r="22" spans="1:6" ht="138.75" customHeight="1">
      <c r="A22" s="17" t="s">
        <v>3</v>
      </c>
      <c r="B22" s="4" t="s">
        <v>572</v>
      </c>
    </row>
    <row r="23" spans="1:6">
      <c r="A23" s="17" t="s">
        <v>3</v>
      </c>
      <c r="B23" s="4" t="s">
        <v>570</v>
      </c>
      <c r="C23" s="17" t="s">
        <v>77</v>
      </c>
      <c r="D23" s="24">
        <v>13.4</v>
      </c>
    </row>
    <row r="24" spans="1:6">
      <c r="A24" s="17" t="s">
        <v>3</v>
      </c>
      <c r="B24" s="4" t="s">
        <v>948</v>
      </c>
      <c r="C24" s="17" t="s">
        <v>77</v>
      </c>
      <c r="D24" s="24">
        <v>13.75</v>
      </c>
    </row>
    <row r="25" spans="1:6">
      <c r="A25" s="17" t="s">
        <v>3</v>
      </c>
      <c r="B25" s="232" t="s">
        <v>949</v>
      </c>
      <c r="C25" s="233" t="s">
        <v>77</v>
      </c>
      <c r="D25" s="234">
        <v>3.88</v>
      </c>
    </row>
    <row r="26" spans="1:6">
      <c r="B26" s="4"/>
      <c r="C26" s="17" t="s">
        <v>77</v>
      </c>
      <c r="D26" s="24">
        <f>SUM(D23:D25)</f>
        <v>31.029999999999998</v>
      </c>
    </row>
    <row r="27" spans="1:6">
      <c r="B27" s="4"/>
    </row>
    <row r="28" spans="1:6">
      <c r="B28" s="4" t="s">
        <v>667</v>
      </c>
      <c r="C28" s="19" t="s">
        <v>77</v>
      </c>
      <c r="D28" s="26">
        <f>3*D26</f>
        <v>93.089999999999989</v>
      </c>
      <c r="E28" s="85">
        <v>0</v>
      </c>
      <c r="F28" s="18">
        <f>D28*E28</f>
        <v>0</v>
      </c>
    </row>
    <row r="29" spans="1:6">
      <c r="B29" s="4"/>
    </row>
    <row r="30" spans="1:6" ht="60" customHeight="1">
      <c r="A30" s="17" t="s">
        <v>286</v>
      </c>
      <c r="B30" s="237" t="s">
        <v>288</v>
      </c>
    </row>
    <row r="31" spans="1:6">
      <c r="B31" s="4" t="s">
        <v>667</v>
      </c>
      <c r="C31" s="17" t="s">
        <v>55</v>
      </c>
      <c r="D31" s="24">
        <v>73.599999999999994</v>
      </c>
      <c r="E31" s="85">
        <v>0</v>
      </c>
      <c r="F31" s="18">
        <f>D31*E31</f>
        <v>0</v>
      </c>
    </row>
    <row r="32" spans="1:6">
      <c r="B32" s="4"/>
    </row>
    <row r="33" spans="1:6">
      <c r="A33" s="19"/>
      <c r="B33" s="58" t="s">
        <v>289</v>
      </c>
      <c r="C33" s="19"/>
      <c r="D33" s="26"/>
      <c r="E33" s="26"/>
      <c r="F33" s="30"/>
    </row>
    <row r="34" spans="1:6">
      <c r="A34" s="19"/>
      <c r="B34" s="15"/>
      <c r="C34" s="19"/>
      <c r="D34" s="26"/>
      <c r="E34" s="26"/>
      <c r="F34" s="30"/>
    </row>
    <row r="35" spans="1:6" ht="127.5" customHeight="1">
      <c r="A35" s="17" t="s">
        <v>34</v>
      </c>
      <c r="B35" s="4" t="s">
        <v>290</v>
      </c>
    </row>
    <row r="36" spans="1:6">
      <c r="A36" s="17" t="s">
        <v>3</v>
      </c>
      <c r="B36" s="4" t="s">
        <v>578</v>
      </c>
      <c r="C36" s="17" t="s">
        <v>77</v>
      </c>
      <c r="D36" s="24">
        <v>5.84</v>
      </c>
    </row>
    <row r="37" spans="1:6">
      <c r="A37" s="17" t="s">
        <v>3</v>
      </c>
      <c r="B37" s="237" t="s">
        <v>586</v>
      </c>
      <c r="C37" s="17" t="s">
        <v>77</v>
      </c>
      <c r="D37" s="24">
        <v>4.6900000000000004</v>
      </c>
    </row>
    <row r="38" spans="1:6">
      <c r="A38" s="17" t="s">
        <v>3</v>
      </c>
      <c r="B38" s="237" t="s">
        <v>584</v>
      </c>
      <c r="C38" s="17" t="s">
        <v>77</v>
      </c>
      <c r="D38" s="24">
        <v>4.5199999999999996</v>
      </c>
    </row>
    <row r="39" spans="1:6">
      <c r="A39" s="17" t="s">
        <v>3</v>
      </c>
      <c r="B39" s="299" t="s">
        <v>586</v>
      </c>
      <c r="C39" s="233" t="s">
        <v>77</v>
      </c>
      <c r="D39" s="234">
        <v>4.6900000000000004</v>
      </c>
    </row>
    <row r="40" spans="1:6">
      <c r="B40" s="4"/>
      <c r="C40" s="17" t="s">
        <v>77</v>
      </c>
      <c r="D40" s="24">
        <f>SUM(D36:D39)</f>
        <v>19.740000000000002</v>
      </c>
    </row>
    <row r="41" spans="1:6">
      <c r="B41" s="4"/>
    </row>
    <row r="42" spans="1:6">
      <c r="B42" s="4" t="s">
        <v>667</v>
      </c>
      <c r="C42" s="19" t="s">
        <v>77</v>
      </c>
      <c r="D42" s="26">
        <f>D40*3</f>
        <v>59.220000000000006</v>
      </c>
      <c r="E42" s="85">
        <v>0</v>
      </c>
      <c r="F42" s="18">
        <f>D42*E42</f>
        <v>0</v>
      </c>
    </row>
    <row r="43" spans="1:6">
      <c r="B43" s="4"/>
      <c r="C43" s="19"/>
      <c r="D43" s="26"/>
    </row>
    <row r="44" spans="1:6" ht="128.25" customHeight="1">
      <c r="A44" s="17" t="s">
        <v>36</v>
      </c>
      <c r="B44" s="4" t="s">
        <v>291</v>
      </c>
    </row>
    <row r="45" spans="1:6">
      <c r="B45" s="4" t="s">
        <v>571</v>
      </c>
      <c r="C45" s="17" t="s">
        <v>77</v>
      </c>
      <c r="D45" s="24">
        <v>59.22</v>
      </c>
      <c r="E45" s="85">
        <v>0</v>
      </c>
      <c r="F45" s="18">
        <f>D45*E45</f>
        <v>0</v>
      </c>
    </row>
    <row r="46" spans="1:6">
      <c r="B46" s="4"/>
    </row>
    <row r="47" spans="1:6" ht="63.75">
      <c r="A47" s="17" t="s">
        <v>38</v>
      </c>
      <c r="B47" s="4" t="s">
        <v>574</v>
      </c>
    </row>
    <row r="48" spans="1:6" ht="140.25">
      <c r="B48" s="4" t="s">
        <v>572</v>
      </c>
    </row>
    <row r="49" spans="1:6">
      <c r="A49" s="17" t="s">
        <v>3</v>
      </c>
      <c r="B49" s="4" t="s">
        <v>975</v>
      </c>
      <c r="C49" s="17" t="s">
        <v>77</v>
      </c>
      <c r="D49" s="24">
        <v>8.36</v>
      </c>
    </row>
    <row r="50" spans="1:6">
      <c r="A50" s="17" t="s">
        <v>3</v>
      </c>
      <c r="B50" s="4" t="s">
        <v>573</v>
      </c>
      <c r="C50" s="17" t="s">
        <v>77</v>
      </c>
      <c r="D50" s="24">
        <v>9.93</v>
      </c>
    </row>
    <row r="51" spans="1:6">
      <c r="A51" s="17" t="s">
        <v>3</v>
      </c>
      <c r="B51" s="232" t="s">
        <v>950</v>
      </c>
      <c r="C51" s="233" t="s">
        <v>77</v>
      </c>
      <c r="D51" s="234">
        <v>27.69</v>
      </c>
    </row>
    <row r="52" spans="1:6">
      <c r="B52" s="4"/>
      <c r="C52" s="17" t="s">
        <v>77</v>
      </c>
      <c r="D52" s="24">
        <f>SUM(D49:D51)</f>
        <v>45.980000000000004</v>
      </c>
    </row>
    <row r="53" spans="1:6">
      <c r="B53" s="4"/>
    </row>
    <row r="54" spans="1:6">
      <c r="B54" s="4" t="s">
        <v>571</v>
      </c>
      <c r="C54" s="19" t="s">
        <v>77</v>
      </c>
      <c r="D54" s="26">
        <f>D52*3</f>
        <v>137.94</v>
      </c>
      <c r="E54" s="85">
        <v>0</v>
      </c>
      <c r="F54" s="18">
        <f>D54*E54</f>
        <v>0</v>
      </c>
    </row>
    <row r="55" spans="1:6">
      <c r="B55" s="4"/>
    </row>
    <row r="56" spans="1:6" ht="63.75">
      <c r="A56" s="17" t="s">
        <v>500</v>
      </c>
      <c r="B56" s="237" t="s">
        <v>288</v>
      </c>
    </row>
    <row r="57" spans="1:6">
      <c r="B57" s="4" t="s">
        <v>571</v>
      </c>
      <c r="C57" s="17" t="s">
        <v>55</v>
      </c>
      <c r="D57" s="24">
        <v>160.19999999999999</v>
      </c>
      <c r="E57" s="85">
        <v>0</v>
      </c>
      <c r="F57" s="18">
        <f>D57*E57</f>
        <v>0</v>
      </c>
    </row>
    <row r="58" spans="1:6">
      <c r="B58" s="4"/>
    </row>
    <row r="59" spans="1:6" ht="63.75">
      <c r="A59" s="17" t="s">
        <v>40</v>
      </c>
      <c r="B59" s="4" t="s">
        <v>575</v>
      </c>
    </row>
    <row r="60" spans="1:6" ht="139.9" customHeight="1">
      <c r="B60" s="4" t="s">
        <v>576</v>
      </c>
    </row>
    <row r="61" spans="1:6">
      <c r="A61" s="17" t="s">
        <v>3</v>
      </c>
      <c r="B61" s="4" t="s">
        <v>578</v>
      </c>
      <c r="C61" s="17" t="s">
        <v>77</v>
      </c>
      <c r="D61" s="24">
        <v>5.84</v>
      </c>
    </row>
    <row r="62" spans="1:6">
      <c r="A62" s="17" t="s">
        <v>3</v>
      </c>
      <c r="B62" s="237" t="s">
        <v>586</v>
      </c>
      <c r="C62" s="17" t="s">
        <v>77</v>
      </c>
      <c r="D62" s="24">
        <v>4.6900000000000004</v>
      </c>
    </row>
    <row r="63" spans="1:6">
      <c r="A63" s="17" t="s">
        <v>3</v>
      </c>
      <c r="B63" s="237" t="s">
        <v>584</v>
      </c>
      <c r="C63" s="17" t="s">
        <v>77</v>
      </c>
      <c r="D63" s="24">
        <v>4.5199999999999996</v>
      </c>
    </row>
    <row r="64" spans="1:6">
      <c r="A64" s="17" t="s">
        <v>3</v>
      </c>
      <c r="B64" s="299" t="s">
        <v>586</v>
      </c>
      <c r="C64" s="233" t="s">
        <v>77</v>
      </c>
      <c r="D64" s="234">
        <v>4.6900000000000004</v>
      </c>
    </row>
    <row r="65" spans="1:6">
      <c r="B65" s="237"/>
      <c r="C65" s="17" t="s">
        <v>77</v>
      </c>
      <c r="D65" s="24">
        <f>SUM(D61:D64)</f>
        <v>19.740000000000002</v>
      </c>
    </row>
    <row r="66" spans="1:6">
      <c r="B66" s="237"/>
    </row>
    <row r="67" spans="1:6">
      <c r="B67" s="4" t="s">
        <v>571</v>
      </c>
      <c r="C67" s="19" t="s">
        <v>77</v>
      </c>
      <c r="D67" s="26">
        <f>D65*3</f>
        <v>59.220000000000006</v>
      </c>
      <c r="E67" s="85">
        <v>0</v>
      </c>
      <c r="F67" s="18">
        <f>D67*E67</f>
        <v>0</v>
      </c>
    </row>
    <row r="68" spans="1:6">
      <c r="B68" s="4"/>
    </row>
    <row r="69" spans="1:6">
      <c r="B69" s="4"/>
    </row>
    <row r="70" spans="1:6" ht="126" customHeight="1">
      <c r="A70" s="17" t="s">
        <v>41</v>
      </c>
      <c r="B70" s="4" t="s">
        <v>1043</v>
      </c>
    </row>
    <row r="71" spans="1:6">
      <c r="B71" s="4" t="s">
        <v>571</v>
      </c>
      <c r="C71" s="17" t="s">
        <v>77</v>
      </c>
      <c r="D71" s="24">
        <v>211.4</v>
      </c>
      <c r="E71" s="85">
        <v>0</v>
      </c>
      <c r="F71" s="18">
        <f>D71*E71</f>
        <v>0</v>
      </c>
    </row>
    <row r="72" spans="1:6">
      <c r="B72" s="4"/>
    </row>
    <row r="73" spans="1:6" ht="130.9" customHeight="1">
      <c r="A73" s="17" t="s">
        <v>42</v>
      </c>
      <c r="B73" s="4" t="s">
        <v>1044</v>
      </c>
    </row>
    <row r="74" spans="1:6">
      <c r="B74" s="4" t="s">
        <v>571</v>
      </c>
      <c r="C74" s="17" t="s">
        <v>77</v>
      </c>
      <c r="D74" s="24">
        <v>22.8</v>
      </c>
      <c r="E74" s="85">
        <v>0</v>
      </c>
      <c r="F74" s="18">
        <f>D74*E74</f>
        <v>0</v>
      </c>
    </row>
    <row r="75" spans="1:6">
      <c r="B75" s="4"/>
    </row>
    <row r="76" spans="1:6">
      <c r="A76" s="19"/>
      <c r="B76" s="58" t="s">
        <v>292</v>
      </c>
      <c r="C76" s="19"/>
      <c r="D76" s="26"/>
      <c r="E76" s="26"/>
      <c r="F76" s="30"/>
    </row>
    <row r="77" spans="1:6">
      <c r="A77" s="19"/>
      <c r="B77" s="15"/>
      <c r="C77" s="19"/>
      <c r="D77" s="26"/>
      <c r="E77" s="26"/>
      <c r="F77" s="30"/>
    </row>
    <row r="78" spans="1:6" ht="127.5" customHeight="1">
      <c r="A78" s="17" t="s">
        <v>43</v>
      </c>
      <c r="B78" s="4" t="s">
        <v>290</v>
      </c>
    </row>
    <row r="79" spans="1:6">
      <c r="A79" s="17" t="s">
        <v>3</v>
      </c>
      <c r="B79" s="4" t="s">
        <v>578</v>
      </c>
      <c r="C79" s="17" t="s">
        <v>77</v>
      </c>
      <c r="D79" s="24">
        <v>5.84</v>
      </c>
    </row>
    <row r="80" spans="1:6">
      <c r="A80" s="17" t="s">
        <v>3</v>
      </c>
      <c r="B80" s="237" t="s">
        <v>586</v>
      </c>
      <c r="C80" s="17" t="s">
        <v>77</v>
      </c>
      <c r="D80" s="24">
        <v>4.6900000000000004</v>
      </c>
    </row>
    <row r="81" spans="1:6">
      <c r="A81" s="17" t="s">
        <v>3</v>
      </c>
      <c r="B81" s="237" t="s">
        <v>584</v>
      </c>
      <c r="C81" s="17" t="s">
        <v>77</v>
      </c>
      <c r="D81" s="24">
        <v>4.5199999999999996</v>
      </c>
    </row>
    <row r="82" spans="1:6">
      <c r="A82" s="17" t="s">
        <v>3</v>
      </c>
      <c r="B82" s="4" t="s">
        <v>954</v>
      </c>
      <c r="C82" s="17" t="s">
        <v>77</v>
      </c>
      <c r="D82" s="24">
        <v>5.77</v>
      </c>
    </row>
    <row r="83" spans="1:6">
      <c r="A83" s="17" t="s">
        <v>3</v>
      </c>
      <c r="B83" s="4" t="s">
        <v>956</v>
      </c>
      <c r="C83" s="17" t="s">
        <v>77</v>
      </c>
      <c r="D83" s="24">
        <v>6.59</v>
      </c>
    </row>
    <row r="84" spans="1:6">
      <c r="A84" s="17" t="s">
        <v>3</v>
      </c>
      <c r="B84" s="232" t="s">
        <v>957</v>
      </c>
      <c r="C84" s="233" t="s">
        <v>77</v>
      </c>
      <c r="D84" s="234">
        <v>5.43</v>
      </c>
    </row>
    <row r="85" spans="1:6">
      <c r="B85" s="4"/>
      <c r="C85" s="17" t="s">
        <v>77</v>
      </c>
      <c r="D85" s="24">
        <f>SUM(D79:D84)</f>
        <v>32.840000000000003</v>
      </c>
    </row>
    <row r="86" spans="1:6">
      <c r="B86" s="4"/>
    </row>
    <row r="87" spans="1:6">
      <c r="B87" s="4" t="s">
        <v>571</v>
      </c>
      <c r="C87" s="19" t="s">
        <v>77</v>
      </c>
      <c r="D87" s="26">
        <f>D85*3</f>
        <v>98.52000000000001</v>
      </c>
      <c r="E87" s="85">
        <v>0</v>
      </c>
      <c r="F87" s="18">
        <f>D87*E87</f>
        <v>0</v>
      </c>
    </row>
    <row r="88" spans="1:6">
      <c r="B88" s="4"/>
      <c r="C88" s="19"/>
      <c r="D88" s="26"/>
    </row>
    <row r="89" spans="1:6" ht="128.25" customHeight="1">
      <c r="A89" s="17" t="s">
        <v>44</v>
      </c>
      <c r="B89" s="4" t="s">
        <v>291</v>
      </c>
    </row>
    <row r="90" spans="1:6">
      <c r="B90" s="4" t="s">
        <v>571</v>
      </c>
      <c r="C90" s="17" t="s">
        <v>77</v>
      </c>
      <c r="D90" s="24">
        <v>360.1</v>
      </c>
      <c r="E90" s="85">
        <v>0</v>
      </c>
      <c r="F90" s="18">
        <f>D90*E90</f>
        <v>0</v>
      </c>
    </row>
    <row r="91" spans="1:6">
      <c r="A91" s="19"/>
      <c r="B91" s="15"/>
      <c r="C91" s="19"/>
      <c r="D91" s="26"/>
      <c r="E91" s="26"/>
      <c r="F91" s="30"/>
    </row>
    <row r="92" spans="1:6" ht="63.75">
      <c r="A92" s="17" t="s">
        <v>45</v>
      </c>
      <c r="B92" s="4" t="s">
        <v>587</v>
      </c>
    </row>
    <row r="93" spans="1:6" ht="140.25">
      <c r="B93" s="4" t="s">
        <v>572</v>
      </c>
    </row>
    <row r="94" spans="1:6">
      <c r="A94" s="17" t="s">
        <v>3</v>
      </c>
      <c r="B94" s="4" t="s">
        <v>977</v>
      </c>
      <c r="C94" s="17" t="s">
        <v>77</v>
      </c>
      <c r="D94" s="24">
        <v>8.2899999999999991</v>
      </c>
    </row>
    <row r="95" spans="1:6">
      <c r="A95" s="17" t="s">
        <v>3</v>
      </c>
      <c r="B95" s="4" t="s">
        <v>588</v>
      </c>
      <c r="C95" s="17" t="s">
        <v>77</v>
      </c>
      <c r="D95" s="24">
        <v>8.6199999999999992</v>
      </c>
    </row>
    <row r="96" spans="1:6">
      <c r="A96" s="17" t="s">
        <v>3</v>
      </c>
      <c r="B96" s="232" t="s">
        <v>952</v>
      </c>
      <c r="C96" s="233" t="s">
        <v>77</v>
      </c>
      <c r="D96" s="234">
        <v>27.5</v>
      </c>
    </row>
    <row r="97" spans="1:6">
      <c r="B97" s="4"/>
      <c r="C97" s="17" t="s">
        <v>77</v>
      </c>
      <c r="D97" s="24">
        <f>SUM(D94:D96)</f>
        <v>44.41</v>
      </c>
    </row>
    <row r="98" spans="1:6">
      <c r="B98" s="4"/>
    </row>
    <row r="99" spans="1:6">
      <c r="B99" s="4" t="s">
        <v>571</v>
      </c>
      <c r="C99" s="19" t="s">
        <v>77</v>
      </c>
      <c r="D99" s="26">
        <f>D97*3</f>
        <v>133.22999999999999</v>
      </c>
      <c r="E99" s="85">
        <v>0</v>
      </c>
      <c r="F99" s="18">
        <f>D99*E99</f>
        <v>0</v>
      </c>
    </row>
    <row r="100" spans="1:6">
      <c r="B100" s="4"/>
    </row>
    <row r="101" spans="1:6" ht="66" customHeight="1">
      <c r="A101" s="17" t="s">
        <v>545</v>
      </c>
      <c r="B101" s="237" t="s">
        <v>288</v>
      </c>
    </row>
    <row r="102" spans="1:6">
      <c r="B102" s="4" t="s">
        <v>571</v>
      </c>
      <c r="C102" s="17" t="s">
        <v>55</v>
      </c>
      <c r="D102" s="24">
        <v>160.19999999999999</v>
      </c>
      <c r="E102" s="85">
        <v>0</v>
      </c>
      <c r="F102" s="18">
        <f>D102*E102</f>
        <v>0</v>
      </c>
    </row>
    <row r="103" spans="1:6">
      <c r="B103" s="4"/>
    </row>
    <row r="104" spans="1:6" ht="63.75">
      <c r="A104" s="17" t="s">
        <v>60</v>
      </c>
      <c r="B104" s="4" t="s">
        <v>1045</v>
      </c>
    </row>
    <row r="105" spans="1:6" ht="153">
      <c r="B105" s="4" t="s">
        <v>1046</v>
      </c>
    </row>
    <row r="106" spans="1:6">
      <c r="A106" s="17" t="s">
        <v>3</v>
      </c>
      <c r="B106" s="4" t="s">
        <v>578</v>
      </c>
      <c r="C106" s="17" t="s">
        <v>77</v>
      </c>
      <c r="D106" s="24">
        <v>5.84</v>
      </c>
    </row>
    <row r="107" spans="1:6">
      <c r="A107" s="17" t="s">
        <v>3</v>
      </c>
      <c r="B107" s="237" t="s">
        <v>586</v>
      </c>
      <c r="C107" s="17" t="s">
        <v>77</v>
      </c>
      <c r="D107" s="24">
        <v>4.6900000000000004</v>
      </c>
    </row>
    <row r="108" spans="1:6">
      <c r="A108" s="17" t="s">
        <v>3</v>
      </c>
      <c r="B108" s="237" t="s">
        <v>584</v>
      </c>
      <c r="C108" s="17" t="s">
        <v>77</v>
      </c>
      <c r="D108" s="24">
        <v>4.5199999999999996</v>
      </c>
    </row>
    <row r="109" spans="1:6">
      <c r="A109" s="17" t="s">
        <v>3</v>
      </c>
      <c r="B109" s="4" t="s">
        <v>954</v>
      </c>
      <c r="C109" s="17" t="s">
        <v>77</v>
      </c>
      <c r="D109" s="24">
        <v>5.77</v>
      </c>
    </row>
    <row r="110" spans="1:6">
      <c r="A110" s="17" t="s">
        <v>3</v>
      </c>
      <c r="B110" s="4" t="s">
        <v>956</v>
      </c>
      <c r="C110" s="17" t="s">
        <v>77</v>
      </c>
      <c r="D110" s="24">
        <v>6.59</v>
      </c>
    </row>
    <row r="111" spans="1:6">
      <c r="A111" s="17" t="s">
        <v>3</v>
      </c>
      <c r="B111" s="232" t="s">
        <v>957</v>
      </c>
      <c r="C111" s="233" t="s">
        <v>77</v>
      </c>
      <c r="D111" s="234">
        <v>5.43</v>
      </c>
    </row>
    <row r="112" spans="1:6">
      <c r="B112" s="237"/>
      <c r="C112" s="17" t="s">
        <v>77</v>
      </c>
      <c r="D112" s="24">
        <f>SUM(D106:D111)</f>
        <v>32.840000000000003</v>
      </c>
    </row>
    <row r="113" spans="1:6">
      <c r="B113" s="237"/>
    </row>
    <row r="114" spans="1:6">
      <c r="B114" s="4" t="s">
        <v>571</v>
      </c>
      <c r="C114" s="19" t="s">
        <v>77</v>
      </c>
      <c r="D114" s="26">
        <f>D112*3</f>
        <v>98.52000000000001</v>
      </c>
      <c r="E114" s="85">
        <v>0</v>
      </c>
      <c r="F114" s="18">
        <f>D114*E114</f>
        <v>0</v>
      </c>
    </row>
    <row r="115" spans="1:6">
      <c r="B115" s="4"/>
    </row>
    <row r="116" spans="1:6" ht="127.5">
      <c r="A116" s="17" t="s">
        <v>61</v>
      </c>
      <c r="B116" s="4" t="s">
        <v>1049</v>
      </c>
    </row>
    <row r="117" spans="1:6">
      <c r="B117" s="4" t="s">
        <v>571</v>
      </c>
      <c r="C117" s="17" t="s">
        <v>77</v>
      </c>
      <c r="D117" s="24">
        <v>350.6</v>
      </c>
      <c r="E117" s="85">
        <v>0</v>
      </c>
      <c r="F117" s="18">
        <f>D117*E117</f>
        <v>0</v>
      </c>
    </row>
    <row r="118" spans="1:6">
      <c r="B118" s="4"/>
    </row>
    <row r="119" spans="1:6" ht="114.75">
      <c r="A119" s="17" t="s">
        <v>62</v>
      </c>
      <c r="B119" s="4" t="s">
        <v>1050</v>
      </c>
    </row>
    <row r="120" spans="1:6">
      <c r="B120" s="4" t="s">
        <v>571</v>
      </c>
      <c r="C120" s="17" t="s">
        <v>77</v>
      </c>
      <c r="D120" s="24">
        <v>33.700000000000003</v>
      </c>
      <c r="E120" s="85">
        <v>0</v>
      </c>
      <c r="F120" s="18">
        <f>D120*E120</f>
        <v>0</v>
      </c>
    </row>
    <row r="121" spans="1:6">
      <c r="B121" s="4"/>
    </row>
    <row r="122" spans="1:6">
      <c r="A122" s="19"/>
      <c r="B122" s="58" t="s">
        <v>293</v>
      </c>
      <c r="C122" s="19"/>
      <c r="D122" s="26"/>
      <c r="E122" s="26"/>
      <c r="F122" s="30"/>
    </row>
    <row r="123" spans="1:6">
      <c r="A123" s="19"/>
      <c r="B123" s="15"/>
      <c r="C123" s="19"/>
      <c r="D123" s="26"/>
      <c r="E123" s="26"/>
      <c r="F123" s="30"/>
    </row>
    <row r="124" spans="1:6" ht="127.5">
      <c r="A124" s="17" t="s">
        <v>63</v>
      </c>
      <c r="B124" s="4" t="s">
        <v>290</v>
      </c>
    </row>
    <row r="125" spans="1:6">
      <c r="A125" s="17" t="s">
        <v>3</v>
      </c>
      <c r="B125" s="4" t="s">
        <v>578</v>
      </c>
      <c r="C125" s="17" t="s">
        <v>77</v>
      </c>
      <c r="D125" s="24">
        <v>5.84</v>
      </c>
    </row>
    <row r="126" spans="1:6">
      <c r="A126" s="17" t="s">
        <v>3</v>
      </c>
      <c r="B126" s="237" t="s">
        <v>586</v>
      </c>
      <c r="C126" s="17" t="s">
        <v>77</v>
      </c>
      <c r="D126" s="24">
        <v>4.6900000000000004</v>
      </c>
    </row>
    <row r="127" spans="1:6">
      <c r="A127" s="17" t="s">
        <v>3</v>
      </c>
      <c r="B127" s="237" t="s">
        <v>584</v>
      </c>
      <c r="C127" s="17" t="s">
        <v>77</v>
      </c>
      <c r="D127" s="24">
        <v>4.5199999999999996</v>
      </c>
    </row>
    <row r="128" spans="1:6">
      <c r="A128" s="17" t="s">
        <v>3</v>
      </c>
      <c r="B128" s="4" t="s">
        <v>954</v>
      </c>
      <c r="C128" s="17" t="s">
        <v>77</v>
      </c>
      <c r="D128" s="24">
        <v>5.77</v>
      </c>
    </row>
    <row r="129" spans="1:6">
      <c r="A129" s="17" t="s">
        <v>3</v>
      </c>
      <c r="B129" s="4" t="s">
        <v>956</v>
      </c>
      <c r="C129" s="17" t="s">
        <v>77</v>
      </c>
      <c r="D129" s="24">
        <v>6.59</v>
      </c>
    </row>
    <row r="130" spans="1:6">
      <c r="A130" s="17" t="s">
        <v>3</v>
      </c>
      <c r="B130" s="232" t="s">
        <v>957</v>
      </c>
      <c r="C130" s="233" t="s">
        <v>77</v>
      </c>
      <c r="D130" s="234">
        <v>5.43</v>
      </c>
    </row>
    <row r="131" spans="1:6">
      <c r="B131" s="4"/>
      <c r="C131" s="17" t="s">
        <v>77</v>
      </c>
      <c r="D131" s="24">
        <f>SUM(D125:D130)</f>
        <v>32.840000000000003</v>
      </c>
    </row>
    <row r="132" spans="1:6">
      <c r="B132" s="4"/>
    </row>
    <row r="133" spans="1:6">
      <c r="B133" s="4" t="s">
        <v>571</v>
      </c>
      <c r="C133" s="19" t="s">
        <v>77</v>
      </c>
      <c r="D133" s="26">
        <f>D131*3</f>
        <v>98.52000000000001</v>
      </c>
      <c r="E133" s="85">
        <v>0</v>
      </c>
      <c r="F133" s="18">
        <f>D133*E133</f>
        <v>0</v>
      </c>
    </row>
    <row r="134" spans="1:6">
      <c r="B134" s="4"/>
      <c r="C134" s="19"/>
      <c r="D134" s="26"/>
    </row>
    <row r="135" spans="1:6" ht="128.25" customHeight="1">
      <c r="A135" s="17" t="s">
        <v>64</v>
      </c>
      <c r="B135" s="4" t="s">
        <v>291</v>
      </c>
    </row>
    <row r="136" spans="1:6">
      <c r="B136" s="4" t="s">
        <v>571</v>
      </c>
      <c r="C136" s="17" t="s">
        <v>77</v>
      </c>
      <c r="D136" s="24">
        <v>360.1</v>
      </c>
      <c r="E136" s="85">
        <v>0</v>
      </c>
      <c r="F136" s="18">
        <f>D136*E136</f>
        <v>0</v>
      </c>
    </row>
    <row r="137" spans="1:6">
      <c r="A137" s="19"/>
      <c r="B137" s="15"/>
      <c r="C137" s="19"/>
      <c r="D137" s="26"/>
      <c r="E137" s="26"/>
      <c r="F137" s="30"/>
    </row>
    <row r="138" spans="1:6" ht="63.75">
      <c r="A138" s="17" t="s">
        <v>65</v>
      </c>
      <c r="B138" s="4" t="s">
        <v>587</v>
      </c>
    </row>
    <row r="139" spans="1:6" ht="138.6" customHeight="1">
      <c r="B139" s="4" t="s">
        <v>572</v>
      </c>
    </row>
    <row r="140" spans="1:6">
      <c r="A140" s="17" t="s">
        <v>3</v>
      </c>
      <c r="B140" s="4" t="s">
        <v>977</v>
      </c>
      <c r="C140" s="17" t="s">
        <v>77</v>
      </c>
      <c r="D140" s="24">
        <v>8.2899999999999991</v>
      </c>
    </row>
    <row r="141" spans="1:6">
      <c r="A141" s="17" t="s">
        <v>3</v>
      </c>
      <c r="B141" s="4" t="s">
        <v>588</v>
      </c>
      <c r="C141" s="17" t="s">
        <v>77</v>
      </c>
      <c r="D141" s="24">
        <v>8.6199999999999992</v>
      </c>
    </row>
    <row r="142" spans="1:6">
      <c r="A142" s="17" t="s">
        <v>3</v>
      </c>
      <c r="B142" s="232" t="s">
        <v>952</v>
      </c>
      <c r="C142" s="233" t="s">
        <v>77</v>
      </c>
      <c r="D142" s="234">
        <v>27.5</v>
      </c>
    </row>
    <row r="143" spans="1:6">
      <c r="B143" s="4"/>
      <c r="C143" s="17" t="s">
        <v>77</v>
      </c>
      <c r="D143" s="24">
        <f>SUM(D140:D142)</f>
        <v>44.41</v>
      </c>
    </row>
    <row r="144" spans="1:6">
      <c r="B144" s="4"/>
    </row>
    <row r="145" spans="1:6">
      <c r="B145" s="4" t="s">
        <v>571</v>
      </c>
      <c r="C145" s="19" t="s">
        <v>77</v>
      </c>
      <c r="D145" s="26">
        <f>D143*3</f>
        <v>133.22999999999999</v>
      </c>
      <c r="E145" s="85">
        <v>0</v>
      </c>
      <c r="F145" s="18">
        <f>D145*E145</f>
        <v>0</v>
      </c>
    </row>
    <row r="146" spans="1:6">
      <c r="B146" s="4"/>
    </row>
    <row r="147" spans="1:6" ht="60" customHeight="1">
      <c r="A147" s="17" t="s">
        <v>345</v>
      </c>
      <c r="B147" s="237" t="s">
        <v>288</v>
      </c>
    </row>
    <row r="148" spans="1:6">
      <c r="B148" s="4" t="s">
        <v>571</v>
      </c>
      <c r="C148" s="17" t="s">
        <v>55</v>
      </c>
      <c r="D148" s="24">
        <v>160.19999999999999</v>
      </c>
      <c r="E148" s="85">
        <v>0</v>
      </c>
      <c r="F148" s="18">
        <f>D148*E148</f>
        <v>0</v>
      </c>
    </row>
    <row r="149" spans="1:6">
      <c r="B149" s="4"/>
    </row>
    <row r="150" spans="1:6" ht="63.75">
      <c r="A150" s="17" t="s">
        <v>66</v>
      </c>
      <c r="B150" s="4" t="s">
        <v>1047</v>
      </c>
    </row>
    <row r="151" spans="1:6" ht="153">
      <c r="B151" s="4" t="s">
        <v>1053</v>
      </c>
    </row>
    <row r="152" spans="1:6">
      <c r="A152" s="17" t="s">
        <v>3</v>
      </c>
      <c r="B152" s="4" t="s">
        <v>578</v>
      </c>
      <c r="C152" s="17" t="s">
        <v>77</v>
      </c>
      <c r="D152" s="24">
        <v>5.84</v>
      </c>
    </row>
    <row r="153" spans="1:6">
      <c r="A153" s="17" t="s">
        <v>3</v>
      </c>
      <c r="B153" s="237" t="s">
        <v>586</v>
      </c>
      <c r="C153" s="17" t="s">
        <v>77</v>
      </c>
      <c r="D153" s="24">
        <v>4.6900000000000004</v>
      </c>
    </row>
    <row r="154" spans="1:6">
      <c r="A154" s="17" t="s">
        <v>3</v>
      </c>
      <c r="B154" s="237" t="s">
        <v>584</v>
      </c>
      <c r="C154" s="17" t="s">
        <v>77</v>
      </c>
      <c r="D154" s="24">
        <v>4.5199999999999996</v>
      </c>
    </row>
    <row r="155" spans="1:6">
      <c r="A155" s="17" t="s">
        <v>3</v>
      </c>
      <c r="B155" s="4" t="s">
        <v>954</v>
      </c>
      <c r="C155" s="17" t="s">
        <v>77</v>
      </c>
      <c r="D155" s="24">
        <v>5.77</v>
      </c>
    </row>
    <row r="156" spans="1:6">
      <c r="A156" s="17" t="s">
        <v>3</v>
      </c>
      <c r="B156" s="4" t="s">
        <v>956</v>
      </c>
      <c r="C156" s="17" t="s">
        <v>77</v>
      </c>
      <c r="D156" s="24">
        <v>6.59</v>
      </c>
    </row>
    <row r="157" spans="1:6">
      <c r="A157" s="17" t="s">
        <v>3</v>
      </c>
      <c r="B157" s="232" t="s">
        <v>957</v>
      </c>
      <c r="C157" s="233" t="s">
        <v>77</v>
      </c>
      <c r="D157" s="234">
        <v>5.43</v>
      </c>
    </row>
    <row r="158" spans="1:6">
      <c r="B158" s="237"/>
      <c r="C158" s="17" t="s">
        <v>77</v>
      </c>
      <c r="D158" s="24">
        <f>SUM(D152:D157)</f>
        <v>32.840000000000003</v>
      </c>
    </row>
    <row r="159" spans="1:6">
      <c r="B159" s="237"/>
    </row>
    <row r="160" spans="1:6">
      <c r="B160" s="4" t="s">
        <v>571</v>
      </c>
      <c r="C160" s="19" t="s">
        <v>77</v>
      </c>
      <c r="D160" s="26">
        <f>D158*3</f>
        <v>98.52000000000001</v>
      </c>
      <c r="E160" s="85">
        <v>0</v>
      </c>
      <c r="F160" s="18">
        <f>D160*E160</f>
        <v>0</v>
      </c>
    </row>
    <row r="161" spans="1:6">
      <c r="B161" s="4"/>
    </row>
    <row r="162" spans="1:6" ht="127.5">
      <c r="A162" s="17" t="s">
        <v>68</v>
      </c>
      <c r="B162" s="4" t="s">
        <v>1048</v>
      </c>
    </row>
    <row r="163" spans="1:6">
      <c r="B163" s="4" t="s">
        <v>571</v>
      </c>
      <c r="C163" s="17" t="s">
        <v>77</v>
      </c>
      <c r="D163" s="24">
        <v>350.6</v>
      </c>
      <c r="E163" s="85">
        <v>0</v>
      </c>
      <c r="F163" s="18">
        <f>D163*E163</f>
        <v>0</v>
      </c>
    </row>
    <row r="164" spans="1:6">
      <c r="B164" s="4"/>
    </row>
    <row r="165" spans="1:6" ht="120" customHeight="1">
      <c r="A165" s="17" t="s">
        <v>69</v>
      </c>
      <c r="B165" s="4" t="s">
        <v>1058</v>
      </c>
    </row>
    <row r="166" spans="1:6">
      <c r="B166" s="4" t="s">
        <v>571</v>
      </c>
      <c r="C166" s="17" t="s">
        <v>77</v>
      </c>
      <c r="D166" s="24">
        <v>33.700000000000003</v>
      </c>
      <c r="E166" s="85">
        <v>0</v>
      </c>
      <c r="F166" s="18">
        <f>D166*E166</f>
        <v>0</v>
      </c>
    </row>
    <row r="167" spans="1:6">
      <c r="B167" s="4"/>
    </row>
    <row r="168" spans="1:6">
      <c r="A168" s="19"/>
      <c r="B168" s="58" t="s">
        <v>589</v>
      </c>
      <c r="C168" s="19"/>
      <c r="D168" s="26"/>
      <c r="E168" s="26"/>
      <c r="F168" s="30"/>
    </row>
    <row r="169" spans="1:6">
      <c r="A169" s="19"/>
      <c r="B169" s="15"/>
      <c r="C169" s="19"/>
      <c r="D169" s="26"/>
      <c r="E169" s="26"/>
      <c r="F169" s="30"/>
    </row>
    <row r="170" spans="1:6" ht="127.5" customHeight="1">
      <c r="A170" s="17" t="s">
        <v>119</v>
      </c>
      <c r="B170" s="4" t="s">
        <v>290</v>
      </c>
    </row>
    <row r="171" spans="1:6">
      <c r="A171" s="17" t="s">
        <v>3</v>
      </c>
      <c r="B171" s="4" t="s">
        <v>578</v>
      </c>
      <c r="C171" s="17" t="s">
        <v>77</v>
      </c>
      <c r="D171" s="24">
        <v>5.84</v>
      </c>
    </row>
    <row r="172" spans="1:6">
      <c r="A172" s="17" t="s">
        <v>3</v>
      </c>
      <c r="B172" s="237" t="s">
        <v>586</v>
      </c>
      <c r="C172" s="17" t="s">
        <v>77</v>
      </c>
      <c r="D172" s="24">
        <v>4.6900000000000004</v>
      </c>
    </row>
    <row r="173" spans="1:6">
      <c r="A173" s="17" t="s">
        <v>3</v>
      </c>
      <c r="B173" s="237" t="s">
        <v>584</v>
      </c>
      <c r="C173" s="17" t="s">
        <v>77</v>
      </c>
      <c r="D173" s="24">
        <v>4.5199999999999996</v>
      </c>
    </row>
    <row r="174" spans="1:6">
      <c r="A174" s="17" t="s">
        <v>3</v>
      </c>
      <c r="B174" s="4" t="s">
        <v>954</v>
      </c>
      <c r="C174" s="17" t="s">
        <v>77</v>
      </c>
      <c r="D174" s="24">
        <v>5.77</v>
      </c>
    </row>
    <row r="175" spans="1:6">
      <c r="A175" s="17" t="s">
        <v>3</v>
      </c>
      <c r="B175" s="4" t="s">
        <v>956</v>
      </c>
      <c r="C175" s="17" t="s">
        <v>77</v>
      </c>
      <c r="D175" s="24">
        <v>6.59</v>
      </c>
    </row>
    <row r="176" spans="1:6">
      <c r="A176" s="17" t="s">
        <v>3</v>
      </c>
      <c r="B176" s="232" t="s">
        <v>957</v>
      </c>
      <c r="C176" s="233" t="s">
        <v>77</v>
      </c>
      <c r="D176" s="234">
        <v>5.43</v>
      </c>
    </row>
    <row r="177" spans="1:6">
      <c r="B177" s="4"/>
      <c r="C177" s="17" t="s">
        <v>77</v>
      </c>
      <c r="D177" s="24">
        <f>SUM(D171:D176)</f>
        <v>32.840000000000003</v>
      </c>
    </row>
    <row r="178" spans="1:6">
      <c r="B178" s="4"/>
    </row>
    <row r="179" spans="1:6">
      <c r="B179" s="4" t="s">
        <v>571</v>
      </c>
      <c r="C179" s="19" t="s">
        <v>77</v>
      </c>
      <c r="D179" s="26">
        <f>D177*3</f>
        <v>98.52000000000001</v>
      </c>
      <c r="E179" s="85">
        <v>0</v>
      </c>
      <c r="F179" s="18">
        <f>D179*E179</f>
        <v>0</v>
      </c>
    </row>
    <row r="180" spans="1:6">
      <c r="B180" s="4"/>
      <c r="C180" s="19"/>
      <c r="D180" s="26"/>
    </row>
    <row r="181" spans="1:6" ht="128.25" customHeight="1">
      <c r="A181" s="17" t="s">
        <v>120</v>
      </c>
      <c r="B181" s="4" t="s">
        <v>291</v>
      </c>
    </row>
    <row r="182" spans="1:6">
      <c r="B182" s="4" t="s">
        <v>571</v>
      </c>
      <c r="C182" s="17" t="s">
        <v>77</v>
      </c>
      <c r="D182" s="24">
        <v>360.1</v>
      </c>
      <c r="E182" s="85">
        <v>0</v>
      </c>
      <c r="F182" s="18">
        <f>D182*E182</f>
        <v>0</v>
      </c>
    </row>
    <row r="183" spans="1:6">
      <c r="A183" s="19"/>
      <c r="B183" s="15"/>
      <c r="C183" s="19"/>
      <c r="D183" s="26"/>
      <c r="E183" s="26"/>
      <c r="F183" s="30"/>
    </row>
    <row r="184" spans="1:6" ht="63.75">
      <c r="A184" s="17" t="s">
        <v>121</v>
      </c>
      <c r="B184" s="4" t="s">
        <v>587</v>
      </c>
    </row>
    <row r="185" spans="1:6" ht="140.25">
      <c r="B185" s="4" t="s">
        <v>572</v>
      </c>
    </row>
    <row r="186" spans="1:6">
      <c r="A186" s="17" t="s">
        <v>3</v>
      </c>
      <c r="B186" s="4" t="s">
        <v>977</v>
      </c>
      <c r="C186" s="17" t="s">
        <v>77</v>
      </c>
      <c r="D186" s="24">
        <v>8.2899999999999991</v>
      </c>
    </row>
    <row r="187" spans="1:6">
      <c r="A187" s="17" t="s">
        <v>3</v>
      </c>
      <c r="B187" s="4" t="s">
        <v>588</v>
      </c>
      <c r="C187" s="17" t="s">
        <v>77</v>
      </c>
      <c r="D187" s="24">
        <v>8.6199999999999992</v>
      </c>
    </row>
    <row r="188" spans="1:6">
      <c r="A188" s="17" t="s">
        <v>3</v>
      </c>
      <c r="B188" s="232" t="s">
        <v>952</v>
      </c>
      <c r="C188" s="233" t="s">
        <v>77</v>
      </c>
      <c r="D188" s="234">
        <v>27.5</v>
      </c>
    </row>
    <row r="189" spans="1:6">
      <c r="B189" s="4"/>
      <c r="C189" s="17" t="s">
        <v>77</v>
      </c>
      <c r="D189" s="24">
        <f>SUM(D186:D188)</f>
        <v>44.41</v>
      </c>
    </row>
    <row r="190" spans="1:6">
      <c r="B190" s="4"/>
    </row>
    <row r="191" spans="1:6">
      <c r="B191" s="4" t="s">
        <v>571</v>
      </c>
      <c r="C191" s="19" t="s">
        <v>77</v>
      </c>
      <c r="D191" s="26">
        <f>D189*3</f>
        <v>133.22999999999999</v>
      </c>
      <c r="E191" s="85">
        <v>0</v>
      </c>
      <c r="F191" s="18">
        <f>D191*E191</f>
        <v>0</v>
      </c>
    </row>
    <row r="192" spans="1:6">
      <c r="B192" s="4"/>
    </row>
    <row r="193" spans="1:6" ht="60" customHeight="1">
      <c r="A193" s="17" t="s">
        <v>853</v>
      </c>
      <c r="B193" s="237" t="s">
        <v>288</v>
      </c>
    </row>
    <row r="194" spans="1:6">
      <c r="B194" s="4" t="s">
        <v>571</v>
      </c>
      <c r="C194" s="17" t="s">
        <v>55</v>
      </c>
      <c r="D194" s="24">
        <v>160.19999999999999</v>
      </c>
      <c r="E194" s="85">
        <v>0</v>
      </c>
      <c r="F194" s="18">
        <f>D194*E194</f>
        <v>0</v>
      </c>
    </row>
    <row r="195" spans="1:6">
      <c r="B195" s="4"/>
    </row>
    <row r="196" spans="1:6" ht="63.75">
      <c r="A196" s="17" t="s">
        <v>122</v>
      </c>
      <c r="B196" s="4" t="s">
        <v>1051</v>
      </c>
    </row>
    <row r="197" spans="1:6" ht="153">
      <c r="B197" s="4" t="s">
        <v>1053</v>
      </c>
    </row>
    <row r="198" spans="1:6">
      <c r="A198" s="17" t="s">
        <v>3</v>
      </c>
      <c r="B198" s="4" t="s">
        <v>578</v>
      </c>
      <c r="C198" s="17" t="s">
        <v>77</v>
      </c>
      <c r="D198" s="24">
        <v>5.84</v>
      </c>
    </row>
    <row r="199" spans="1:6">
      <c r="A199" s="17" t="s">
        <v>3</v>
      </c>
      <c r="B199" s="237" t="s">
        <v>586</v>
      </c>
      <c r="C199" s="17" t="s">
        <v>77</v>
      </c>
      <c r="D199" s="24">
        <v>4.6900000000000004</v>
      </c>
    </row>
    <row r="200" spans="1:6">
      <c r="A200" s="17" t="s">
        <v>3</v>
      </c>
      <c r="B200" s="237" t="s">
        <v>584</v>
      </c>
      <c r="C200" s="17" t="s">
        <v>77</v>
      </c>
      <c r="D200" s="24">
        <v>4.5199999999999996</v>
      </c>
    </row>
    <row r="201" spans="1:6">
      <c r="A201" s="17" t="s">
        <v>3</v>
      </c>
      <c r="B201" s="4" t="s">
        <v>954</v>
      </c>
      <c r="C201" s="17" t="s">
        <v>77</v>
      </c>
      <c r="D201" s="24">
        <v>5.77</v>
      </c>
    </row>
    <row r="202" spans="1:6">
      <c r="A202" s="17" t="s">
        <v>3</v>
      </c>
      <c r="B202" s="4" t="s">
        <v>956</v>
      </c>
      <c r="C202" s="17" t="s">
        <v>77</v>
      </c>
      <c r="D202" s="24">
        <v>6.59</v>
      </c>
    </row>
    <row r="203" spans="1:6">
      <c r="A203" s="17" t="s">
        <v>3</v>
      </c>
      <c r="B203" s="232" t="s">
        <v>957</v>
      </c>
      <c r="C203" s="233" t="s">
        <v>77</v>
      </c>
      <c r="D203" s="234">
        <v>5.43</v>
      </c>
    </row>
    <row r="204" spans="1:6">
      <c r="B204" s="237"/>
      <c r="C204" s="17" t="s">
        <v>77</v>
      </c>
      <c r="D204" s="24">
        <f>SUM(D198:D203)</f>
        <v>32.840000000000003</v>
      </c>
    </row>
    <row r="205" spans="1:6">
      <c r="B205" s="237"/>
    </row>
    <row r="206" spans="1:6">
      <c r="B206" s="4" t="s">
        <v>571</v>
      </c>
      <c r="C206" s="19" t="s">
        <v>77</v>
      </c>
      <c r="D206" s="26">
        <f>D204*3</f>
        <v>98.52000000000001</v>
      </c>
      <c r="E206" s="85">
        <v>0</v>
      </c>
      <c r="F206" s="18">
        <f>D206*E206</f>
        <v>0</v>
      </c>
    </row>
    <row r="207" spans="1:6">
      <c r="B207" s="4"/>
    </row>
    <row r="208" spans="1:6" ht="127.5">
      <c r="A208" s="17" t="s">
        <v>125</v>
      </c>
      <c r="B208" s="4" t="s">
        <v>1057</v>
      </c>
    </row>
    <row r="209" spans="1:6">
      <c r="B209" s="4" t="s">
        <v>571</v>
      </c>
      <c r="C209" s="17" t="s">
        <v>77</v>
      </c>
      <c r="D209" s="24">
        <v>350.6</v>
      </c>
      <c r="E209" s="85">
        <v>0</v>
      </c>
      <c r="F209" s="18">
        <f>D209*E209</f>
        <v>0</v>
      </c>
    </row>
    <row r="210" spans="1:6">
      <c r="B210" s="4"/>
    </row>
    <row r="211" spans="1:6" ht="114.75">
      <c r="A211" s="17" t="s">
        <v>124</v>
      </c>
      <c r="B211" s="4" t="s">
        <v>1056</v>
      </c>
    </row>
    <row r="212" spans="1:6">
      <c r="B212" s="4" t="s">
        <v>571</v>
      </c>
      <c r="C212" s="17" t="s">
        <v>77</v>
      </c>
      <c r="D212" s="24">
        <v>33.700000000000003</v>
      </c>
      <c r="E212" s="85">
        <v>0</v>
      </c>
      <c r="F212" s="18">
        <f>D212*E212</f>
        <v>0</v>
      </c>
    </row>
    <row r="213" spans="1:6">
      <c r="B213" s="4"/>
    </row>
    <row r="214" spans="1:6">
      <c r="A214" s="19"/>
      <c r="B214" s="58" t="s">
        <v>591</v>
      </c>
      <c r="C214" s="19"/>
      <c r="D214" s="26"/>
      <c r="E214" s="26"/>
      <c r="F214" s="30"/>
    </row>
    <row r="215" spans="1:6">
      <c r="A215" s="19"/>
      <c r="B215" s="15"/>
      <c r="C215" s="19"/>
      <c r="D215" s="26"/>
      <c r="E215" s="26"/>
      <c r="F215" s="30"/>
    </row>
    <row r="216" spans="1:6" ht="127.5" customHeight="1">
      <c r="A216" s="17" t="s">
        <v>169</v>
      </c>
      <c r="B216" s="4" t="s">
        <v>290</v>
      </c>
    </row>
    <row r="217" spans="1:6">
      <c r="A217" s="17" t="s">
        <v>3</v>
      </c>
      <c r="B217" s="4" t="s">
        <v>578</v>
      </c>
      <c r="C217" s="17" t="s">
        <v>77</v>
      </c>
      <c r="D217" s="24">
        <v>5.84</v>
      </c>
    </row>
    <row r="218" spans="1:6">
      <c r="A218" s="17" t="s">
        <v>3</v>
      </c>
      <c r="B218" s="237" t="s">
        <v>586</v>
      </c>
      <c r="C218" s="17" t="s">
        <v>77</v>
      </c>
      <c r="D218" s="24">
        <v>4.6900000000000004</v>
      </c>
    </row>
    <row r="219" spans="1:6">
      <c r="A219" s="17" t="s">
        <v>3</v>
      </c>
      <c r="B219" s="237" t="s">
        <v>584</v>
      </c>
      <c r="C219" s="17" t="s">
        <v>77</v>
      </c>
      <c r="D219" s="24">
        <v>4.5199999999999996</v>
      </c>
    </row>
    <row r="220" spans="1:6">
      <c r="A220" s="17" t="s">
        <v>3</v>
      </c>
      <c r="B220" s="4" t="s">
        <v>954</v>
      </c>
      <c r="C220" s="17" t="s">
        <v>77</v>
      </c>
      <c r="D220" s="24">
        <v>5.77</v>
      </c>
    </row>
    <row r="221" spans="1:6">
      <c r="A221" s="17" t="s">
        <v>3</v>
      </c>
      <c r="B221" s="4" t="s">
        <v>956</v>
      </c>
      <c r="C221" s="17" t="s">
        <v>77</v>
      </c>
      <c r="D221" s="24">
        <v>6.59</v>
      </c>
    </row>
    <row r="222" spans="1:6">
      <c r="A222" s="17" t="s">
        <v>3</v>
      </c>
      <c r="B222" s="232" t="s">
        <v>957</v>
      </c>
      <c r="C222" s="233" t="s">
        <v>77</v>
      </c>
      <c r="D222" s="234">
        <v>5.43</v>
      </c>
    </row>
    <row r="223" spans="1:6">
      <c r="B223" s="4"/>
      <c r="C223" s="17" t="s">
        <v>77</v>
      </c>
      <c r="D223" s="24">
        <f>SUM(D217:D222)</f>
        <v>32.840000000000003</v>
      </c>
    </row>
    <row r="224" spans="1:6">
      <c r="B224" s="4"/>
    </row>
    <row r="225" spans="1:6">
      <c r="B225" s="4" t="s">
        <v>571</v>
      </c>
      <c r="C225" s="19" t="s">
        <v>77</v>
      </c>
      <c r="D225" s="26">
        <f>D223*3</f>
        <v>98.52000000000001</v>
      </c>
      <c r="E225" s="85">
        <v>0</v>
      </c>
      <c r="F225" s="18">
        <f>D225*E225</f>
        <v>0</v>
      </c>
    </row>
    <row r="226" spans="1:6">
      <c r="B226" s="4"/>
      <c r="C226" s="19"/>
      <c r="D226" s="26"/>
    </row>
    <row r="227" spans="1:6" ht="128.25" customHeight="1">
      <c r="A227" s="17" t="s">
        <v>170</v>
      </c>
      <c r="B227" s="4" t="s">
        <v>291</v>
      </c>
    </row>
    <row r="228" spans="1:6">
      <c r="B228" s="4" t="s">
        <v>571</v>
      </c>
      <c r="C228" s="17" t="s">
        <v>77</v>
      </c>
      <c r="D228" s="24">
        <v>360.1</v>
      </c>
      <c r="E228" s="85">
        <v>0</v>
      </c>
      <c r="F228" s="18">
        <f>D228*E228</f>
        <v>0</v>
      </c>
    </row>
    <row r="229" spans="1:6">
      <c r="A229" s="19"/>
      <c r="B229" s="15"/>
      <c r="C229" s="19"/>
      <c r="D229" s="26"/>
      <c r="E229" s="26"/>
      <c r="F229" s="30"/>
    </row>
    <row r="230" spans="1:6" ht="63.75">
      <c r="A230" s="17" t="s">
        <v>171</v>
      </c>
      <c r="B230" s="4" t="s">
        <v>587</v>
      </c>
    </row>
    <row r="231" spans="1:6" ht="140.25">
      <c r="B231" s="4" t="s">
        <v>572</v>
      </c>
    </row>
    <row r="232" spans="1:6">
      <c r="A232" s="17" t="s">
        <v>3</v>
      </c>
      <c r="B232" s="4" t="s">
        <v>977</v>
      </c>
      <c r="C232" s="17" t="s">
        <v>77</v>
      </c>
      <c r="D232" s="24">
        <v>8.2899999999999991</v>
      </c>
    </row>
    <row r="233" spans="1:6">
      <c r="A233" s="17" t="s">
        <v>3</v>
      </c>
      <c r="B233" s="4" t="s">
        <v>588</v>
      </c>
      <c r="C233" s="17" t="s">
        <v>77</v>
      </c>
      <c r="D233" s="24">
        <v>8.6199999999999992</v>
      </c>
    </row>
    <row r="234" spans="1:6">
      <c r="A234" s="17" t="s">
        <v>3</v>
      </c>
      <c r="B234" s="232" t="s">
        <v>952</v>
      </c>
      <c r="C234" s="233" t="s">
        <v>77</v>
      </c>
      <c r="D234" s="234">
        <v>27.5</v>
      </c>
    </row>
    <row r="235" spans="1:6">
      <c r="B235" s="4"/>
      <c r="C235" s="17" t="s">
        <v>77</v>
      </c>
      <c r="D235" s="24">
        <f>SUM(D232:D234)</f>
        <v>44.41</v>
      </c>
    </row>
    <row r="236" spans="1:6">
      <c r="B236" s="4"/>
    </row>
    <row r="237" spans="1:6">
      <c r="B237" s="4" t="s">
        <v>571</v>
      </c>
      <c r="C237" s="19" t="s">
        <v>77</v>
      </c>
      <c r="D237" s="26">
        <f>D235*3</f>
        <v>133.22999999999999</v>
      </c>
      <c r="E237" s="85">
        <v>0</v>
      </c>
      <c r="F237" s="18">
        <f>D237*E237</f>
        <v>0</v>
      </c>
    </row>
    <row r="238" spans="1:6">
      <c r="B238" s="4"/>
    </row>
    <row r="239" spans="1:6" ht="60" customHeight="1">
      <c r="A239" s="17" t="s">
        <v>854</v>
      </c>
      <c r="B239" s="237" t="s">
        <v>288</v>
      </c>
    </row>
    <row r="240" spans="1:6">
      <c r="B240" s="4" t="s">
        <v>571</v>
      </c>
      <c r="C240" s="17" t="s">
        <v>55</v>
      </c>
      <c r="D240" s="24">
        <v>160.19999999999999</v>
      </c>
      <c r="E240" s="85">
        <v>0</v>
      </c>
      <c r="F240" s="18">
        <f>D240*E240</f>
        <v>0</v>
      </c>
    </row>
    <row r="241" spans="1:6">
      <c r="B241" s="4"/>
    </row>
    <row r="242" spans="1:6" ht="63.75">
      <c r="A242" s="17" t="s">
        <v>201</v>
      </c>
      <c r="B242" s="4" t="s">
        <v>590</v>
      </c>
    </row>
    <row r="243" spans="1:6" ht="153">
      <c r="B243" s="4" t="s">
        <v>1052</v>
      </c>
    </row>
    <row r="244" spans="1:6">
      <c r="A244" s="17" t="s">
        <v>3</v>
      </c>
      <c r="B244" s="4" t="s">
        <v>578</v>
      </c>
      <c r="C244" s="17" t="s">
        <v>77</v>
      </c>
      <c r="D244" s="24">
        <v>5.84</v>
      </c>
    </row>
    <row r="245" spans="1:6">
      <c r="A245" s="17" t="s">
        <v>3</v>
      </c>
      <c r="B245" s="237" t="s">
        <v>586</v>
      </c>
      <c r="C245" s="17" t="s">
        <v>77</v>
      </c>
      <c r="D245" s="24">
        <v>4.6900000000000004</v>
      </c>
    </row>
    <row r="246" spans="1:6">
      <c r="A246" s="17" t="s">
        <v>3</v>
      </c>
      <c r="B246" s="237" t="s">
        <v>584</v>
      </c>
      <c r="C246" s="17" t="s">
        <v>77</v>
      </c>
      <c r="D246" s="24">
        <v>4.5199999999999996</v>
      </c>
    </row>
    <row r="247" spans="1:6">
      <c r="A247" s="17" t="s">
        <v>3</v>
      </c>
      <c r="B247" s="4" t="s">
        <v>954</v>
      </c>
      <c r="C247" s="17" t="s">
        <v>77</v>
      </c>
      <c r="D247" s="24">
        <v>5.77</v>
      </c>
    </row>
    <row r="248" spans="1:6">
      <c r="A248" s="17" t="s">
        <v>3</v>
      </c>
      <c r="B248" s="4" t="s">
        <v>956</v>
      </c>
      <c r="C248" s="17" t="s">
        <v>77</v>
      </c>
      <c r="D248" s="24">
        <v>6.59</v>
      </c>
    </row>
    <row r="249" spans="1:6">
      <c r="A249" s="17" t="s">
        <v>3</v>
      </c>
      <c r="B249" s="232" t="s">
        <v>957</v>
      </c>
      <c r="C249" s="233" t="s">
        <v>77</v>
      </c>
      <c r="D249" s="234">
        <v>5.43</v>
      </c>
    </row>
    <row r="250" spans="1:6">
      <c r="B250" s="237"/>
      <c r="C250" s="17" t="s">
        <v>77</v>
      </c>
      <c r="D250" s="24">
        <f>SUM(D244:D249)</f>
        <v>32.840000000000003</v>
      </c>
    </row>
    <row r="251" spans="1:6">
      <c r="B251" s="237"/>
    </row>
    <row r="252" spans="1:6">
      <c r="B252" s="4" t="s">
        <v>571</v>
      </c>
      <c r="C252" s="19" t="s">
        <v>77</v>
      </c>
      <c r="D252" s="26">
        <f>D250*3</f>
        <v>98.52000000000001</v>
      </c>
      <c r="E252" s="85">
        <v>0</v>
      </c>
      <c r="F252" s="18">
        <f>D252*E252</f>
        <v>0</v>
      </c>
    </row>
    <row r="253" spans="1:6">
      <c r="B253" s="4"/>
    </row>
    <row r="254" spans="1:6" ht="127.5">
      <c r="A254" s="17" t="s">
        <v>202</v>
      </c>
      <c r="B254" s="4" t="s">
        <v>1055</v>
      </c>
    </row>
    <row r="255" spans="1:6">
      <c r="B255" s="4" t="s">
        <v>571</v>
      </c>
      <c r="C255" s="17" t="s">
        <v>77</v>
      </c>
      <c r="D255" s="24">
        <v>350.6</v>
      </c>
      <c r="E255" s="85">
        <v>0</v>
      </c>
      <c r="F255" s="18">
        <f>D255*E255</f>
        <v>0</v>
      </c>
    </row>
    <row r="256" spans="1:6">
      <c r="B256" s="4"/>
    </row>
    <row r="257" spans="1:6" ht="114.75">
      <c r="A257" s="17" t="s">
        <v>203</v>
      </c>
      <c r="B257" s="4" t="s">
        <v>1054</v>
      </c>
    </row>
    <row r="258" spans="1:6">
      <c r="B258" s="4" t="s">
        <v>571</v>
      </c>
      <c r="C258" s="17" t="s">
        <v>77</v>
      </c>
      <c r="D258" s="24">
        <v>33.700000000000003</v>
      </c>
      <c r="E258" s="85">
        <v>0</v>
      </c>
      <c r="F258" s="18">
        <f>D258*E258</f>
        <v>0</v>
      </c>
    </row>
    <row r="260" spans="1:6">
      <c r="B260" s="300" t="s">
        <v>964</v>
      </c>
    </row>
    <row r="262" spans="1:6" ht="63.75">
      <c r="A262" s="17" t="s">
        <v>204</v>
      </c>
      <c r="B262" s="4" t="s">
        <v>590</v>
      </c>
    </row>
    <row r="263" spans="1:6" ht="142.9" customHeight="1">
      <c r="B263" s="4" t="s">
        <v>576</v>
      </c>
    </row>
    <row r="264" spans="1:6">
      <c r="A264" s="17" t="s">
        <v>3</v>
      </c>
      <c r="B264" s="3" t="s">
        <v>965</v>
      </c>
      <c r="C264" s="17" t="s">
        <v>77</v>
      </c>
      <c r="D264" s="24">
        <v>3</v>
      </c>
    </row>
    <row r="265" spans="1:6">
      <c r="A265" s="17" t="s">
        <v>3</v>
      </c>
      <c r="B265" s="3" t="s">
        <v>965</v>
      </c>
      <c r="C265" s="17" t="s">
        <v>77</v>
      </c>
      <c r="D265" s="24">
        <v>3</v>
      </c>
    </row>
    <row r="266" spans="1:6">
      <c r="A266" s="17" t="s">
        <v>3</v>
      </c>
      <c r="B266" s="3" t="s">
        <v>965</v>
      </c>
      <c r="C266" s="17" t="s">
        <v>77</v>
      </c>
      <c r="D266" s="24">
        <v>3</v>
      </c>
    </row>
    <row r="267" spans="1:6">
      <c r="A267" s="17" t="s">
        <v>3</v>
      </c>
      <c r="B267" s="3" t="s">
        <v>965</v>
      </c>
      <c r="C267" s="17" t="s">
        <v>77</v>
      </c>
      <c r="D267" s="24">
        <v>3</v>
      </c>
    </row>
    <row r="268" spans="1:6">
      <c r="A268" s="17" t="s">
        <v>3</v>
      </c>
      <c r="B268" s="3" t="s">
        <v>965</v>
      </c>
      <c r="C268" s="17" t="s">
        <v>77</v>
      </c>
      <c r="D268" s="24">
        <v>3</v>
      </c>
    </row>
    <row r="269" spans="1:6">
      <c r="A269" s="17" t="s">
        <v>3</v>
      </c>
      <c r="B269" s="3" t="s">
        <v>965</v>
      </c>
      <c r="C269" s="17" t="s">
        <v>77</v>
      </c>
      <c r="D269" s="24">
        <v>3</v>
      </c>
    </row>
    <row r="270" spans="1:6">
      <c r="A270" s="17" t="s">
        <v>3</v>
      </c>
      <c r="B270" s="3" t="s">
        <v>965</v>
      </c>
      <c r="C270" s="17" t="s">
        <v>77</v>
      </c>
      <c r="D270" s="24">
        <v>3</v>
      </c>
    </row>
    <row r="271" spans="1:6">
      <c r="A271" s="17" t="s">
        <v>3</v>
      </c>
      <c r="B271" s="243" t="s">
        <v>965</v>
      </c>
      <c r="C271" s="233" t="s">
        <v>77</v>
      </c>
      <c r="D271" s="234">
        <v>3</v>
      </c>
    </row>
    <row r="272" spans="1:6">
      <c r="B272" s="237"/>
      <c r="C272" s="17" t="s">
        <v>77</v>
      </c>
      <c r="D272" s="24">
        <f>SUM(D264:D271)</f>
        <v>24</v>
      </c>
    </row>
    <row r="273" spans="1:6">
      <c r="B273" s="237"/>
    </row>
    <row r="274" spans="1:6">
      <c r="B274" s="4" t="s">
        <v>571</v>
      </c>
      <c r="C274" s="19" t="s">
        <v>77</v>
      </c>
      <c r="D274" s="26">
        <f>D272*3</f>
        <v>72</v>
      </c>
      <c r="E274" s="85">
        <v>0</v>
      </c>
      <c r="F274" s="18">
        <f>D274*E274</f>
        <v>0</v>
      </c>
    </row>
    <row r="275" spans="1:6">
      <c r="B275" s="4"/>
    </row>
    <row r="276" spans="1:6" ht="60" customHeight="1">
      <c r="A276" s="17" t="s">
        <v>832</v>
      </c>
      <c r="B276" s="237" t="s">
        <v>288</v>
      </c>
    </row>
    <row r="277" spans="1:6">
      <c r="B277" s="4" t="s">
        <v>571</v>
      </c>
      <c r="C277" s="17" t="s">
        <v>55</v>
      </c>
      <c r="D277" s="24">
        <v>243</v>
      </c>
      <c r="E277" s="85">
        <v>0</v>
      </c>
      <c r="F277" s="18">
        <f>D277*E277</f>
        <v>0</v>
      </c>
    </row>
    <row r="279" spans="1:6" ht="30">
      <c r="B279" s="300" t="s">
        <v>836</v>
      </c>
      <c r="C279" s="19"/>
      <c r="D279" s="26"/>
    </row>
    <row r="280" spans="1:6">
      <c r="B280" s="4"/>
      <c r="C280" s="19"/>
      <c r="D280" s="26"/>
    </row>
    <row r="281" spans="1:6" ht="165.75">
      <c r="A281" s="17" t="s">
        <v>205</v>
      </c>
      <c r="B281" s="4" t="s">
        <v>593</v>
      </c>
      <c r="C281" s="17" t="s">
        <v>77</v>
      </c>
      <c r="D281" s="24">
        <f>25.5*3</f>
        <v>76.5</v>
      </c>
      <c r="E281" s="85">
        <v>0</v>
      </c>
      <c r="F281" s="18">
        <f>D281*E281</f>
        <v>0</v>
      </c>
    </row>
    <row r="282" spans="1:6">
      <c r="B282" s="237"/>
    </row>
    <row r="283" spans="1:6" ht="189" customHeight="1">
      <c r="A283" s="17" t="s">
        <v>206</v>
      </c>
      <c r="B283" s="4" t="s">
        <v>835</v>
      </c>
      <c r="C283" s="301" t="s">
        <v>56</v>
      </c>
      <c r="D283" s="24">
        <v>324</v>
      </c>
      <c r="E283" s="85">
        <v>0</v>
      </c>
      <c r="F283" s="18">
        <f>D283*E283</f>
        <v>0</v>
      </c>
    </row>
    <row r="284" spans="1:6">
      <c r="B284" s="237"/>
    </row>
    <row r="285" spans="1:6" ht="191.25">
      <c r="A285" s="17" t="s">
        <v>234</v>
      </c>
      <c r="B285" s="4" t="s">
        <v>834</v>
      </c>
      <c r="C285" s="17" t="s">
        <v>56</v>
      </c>
      <c r="D285" s="24">
        <v>324</v>
      </c>
      <c r="E285" s="85">
        <v>0</v>
      </c>
      <c r="F285" s="18">
        <f>D285*E285</f>
        <v>0</v>
      </c>
    </row>
    <row r="286" spans="1:6">
      <c r="B286" s="237"/>
    </row>
    <row r="287" spans="1:6" ht="51">
      <c r="A287" s="17" t="s">
        <v>235</v>
      </c>
      <c r="B287" s="4" t="s">
        <v>592</v>
      </c>
      <c r="C287" s="17" t="s">
        <v>55</v>
      </c>
      <c r="D287" s="24">
        <f>78.5*3</f>
        <v>235.5</v>
      </c>
      <c r="E287" s="85">
        <v>0</v>
      </c>
      <c r="F287" s="18">
        <f>D287*E287</f>
        <v>0</v>
      </c>
    </row>
    <row r="289" spans="1:6" ht="15" customHeight="1">
      <c r="B289" s="302" t="s">
        <v>595</v>
      </c>
      <c r="C289" s="19"/>
      <c r="D289" s="26"/>
    </row>
    <row r="290" spans="1:6">
      <c r="B290" s="4"/>
      <c r="C290" s="19"/>
      <c r="D290" s="26"/>
    </row>
    <row r="291" spans="1:6" ht="44.45" customHeight="1">
      <c r="A291" s="17" t="s">
        <v>236</v>
      </c>
      <c r="B291" s="237" t="s">
        <v>594</v>
      </c>
      <c r="C291" s="17" t="s">
        <v>55</v>
      </c>
      <c r="D291" s="24">
        <v>520</v>
      </c>
      <c r="E291" s="85">
        <v>0</v>
      </c>
      <c r="F291" s="18">
        <f>D291*E291</f>
        <v>0</v>
      </c>
    </row>
    <row r="292" spans="1:6">
      <c r="B292" s="237"/>
    </row>
    <row r="293" spans="1:6">
      <c r="A293" s="27"/>
      <c r="B293" s="338" t="s">
        <v>133</v>
      </c>
      <c r="C293" s="338"/>
      <c r="D293" s="338"/>
      <c r="E293" s="338"/>
      <c r="F293" s="29">
        <f>SUM(F17:F292)</f>
        <v>0</v>
      </c>
    </row>
  </sheetData>
  <sheetProtection algorithmName="SHA-512" hashValue="kZVwLJGQh35+lymJIRkjccGQHBaRr84uzNjugMGVLYeWWZL1lt4KQWm5inBQxbg84mDTppait0bEEr9gFWjZJg==" saltValue="bLDa8E7qZ5cVl6Djwc50Gw==" spinCount="100000" sheet="1" objects="1" scenarios="1"/>
  <mergeCells count="3">
    <mergeCell ref="A1:F1"/>
    <mergeCell ref="A3:F3"/>
    <mergeCell ref="B293:E293"/>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&amp;LIII.12. KERAMIČARSKA DELA&amp;RStran &amp;P od &amp;N</oddFooter>
  </headerFooter>
  <rowBreaks count="2" manualBreakCount="2">
    <brk id="253" max="7" man="1"/>
    <brk id="28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5362-B503-45AD-8332-1B64AB21558F}">
  <sheetPr>
    <tabColor rgb="FF92D050"/>
  </sheetPr>
  <dimension ref="A1:F34"/>
  <sheetViews>
    <sheetView view="pageBreakPreview" zoomScaleNormal="100" zoomScaleSheetLayoutView="100" workbookViewId="0">
      <selection activeCell="I6" sqref="I6"/>
    </sheetView>
  </sheetViews>
  <sheetFormatPr defaultColWidth="9.140625" defaultRowHeight="15"/>
  <cols>
    <col min="1" max="1" width="5.28515625" style="17" customWidth="1"/>
    <col min="2" max="2" width="40.28515625" style="3" customWidth="1"/>
    <col min="3" max="3" width="6" style="17" customWidth="1"/>
    <col min="4" max="4" width="8.85546875" style="24" customWidth="1"/>
    <col min="5" max="5" width="17.42578125" style="24" customWidth="1"/>
    <col min="6" max="6" width="17.42578125" style="18" customWidth="1"/>
  </cols>
  <sheetData>
    <row r="1" spans="1:6" ht="15.75">
      <c r="A1" s="355" t="s">
        <v>95</v>
      </c>
      <c r="B1" s="355"/>
      <c r="C1" s="355"/>
      <c r="D1" s="355"/>
      <c r="E1" s="355"/>
      <c r="F1" s="355"/>
    </row>
    <row r="3" spans="1:6" ht="15.75">
      <c r="A3" s="355" t="s">
        <v>317</v>
      </c>
      <c r="B3" s="355"/>
      <c r="C3" s="355"/>
      <c r="D3" s="355"/>
      <c r="E3" s="355"/>
      <c r="F3" s="355"/>
    </row>
    <row r="5" spans="1:6" s="56" customFormat="1">
      <c r="A5" s="19"/>
      <c r="B5" s="15" t="s">
        <v>47</v>
      </c>
      <c r="C5" s="19"/>
      <c r="D5" s="26"/>
      <c r="E5" s="26"/>
      <c r="F5" s="30"/>
    </row>
    <row r="6" spans="1:6" s="56" customFormat="1" ht="204">
      <c r="A6" s="19" t="s">
        <v>3</v>
      </c>
      <c r="B6" s="14" t="s">
        <v>134</v>
      </c>
      <c r="C6" s="19"/>
      <c r="D6" s="26"/>
      <c r="E6" s="26"/>
      <c r="F6" s="30"/>
    </row>
    <row r="7" spans="1:6" s="56" customFormat="1" ht="127.5">
      <c r="A7" s="19" t="s">
        <v>3</v>
      </c>
      <c r="B7" s="14" t="s">
        <v>135</v>
      </c>
      <c r="C7" s="19"/>
      <c r="D7" s="26"/>
      <c r="E7" s="26"/>
      <c r="F7" s="30"/>
    </row>
    <row r="8" spans="1:6" s="56" customFormat="1" ht="153">
      <c r="A8" s="19" t="s">
        <v>3</v>
      </c>
      <c r="B8" s="14" t="s">
        <v>136</v>
      </c>
      <c r="C8" s="19"/>
      <c r="D8" s="26"/>
      <c r="E8" s="26"/>
      <c r="F8" s="30"/>
    </row>
    <row r="9" spans="1:6" s="56" customFormat="1" ht="178.5">
      <c r="A9" s="19" t="s">
        <v>3</v>
      </c>
      <c r="B9" s="14" t="s">
        <v>137</v>
      </c>
      <c r="C9" s="19"/>
      <c r="D9" s="26"/>
      <c r="E9" s="26"/>
      <c r="F9" s="30"/>
    </row>
    <row r="10" spans="1:6" ht="43.5" customHeight="1">
      <c r="A10" s="17" t="s">
        <v>3</v>
      </c>
      <c r="B10" s="14" t="s">
        <v>130</v>
      </c>
    </row>
    <row r="11" spans="1:6" ht="51">
      <c r="A11" s="49" t="s">
        <v>3</v>
      </c>
      <c r="B11" s="53" t="s">
        <v>346</v>
      </c>
      <c r="C11" s="49"/>
      <c r="D11" s="54"/>
      <c r="E11" s="54"/>
      <c r="F11" s="55"/>
    </row>
    <row r="12" spans="1:6" s="1" customFormat="1" ht="30.75" customHeight="1">
      <c r="A12" s="17" t="s">
        <v>3</v>
      </c>
      <c r="B12" s="14" t="s">
        <v>569</v>
      </c>
      <c r="C12" s="17"/>
      <c r="D12" s="24"/>
      <c r="E12" s="24"/>
      <c r="F12" s="18"/>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38.25">
      <c r="A16" s="17" t="s">
        <v>30</v>
      </c>
      <c r="B16" s="4" t="s">
        <v>138</v>
      </c>
      <c r="C16" s="17" t="s">
        <v>77</v>
      </c>
      <c r="D16" s="24">
        <v>6541</v>
      </c>
      <c r="E16" s="85">
        <v>0</v>
      </c>
      <c r="F16" s="18">
        <f>D16*E16</f>
        <v>0</v>
      </c>
    </row>
    <row r="17" spans="1:6">
      <c r="B17" s="4"/>
    </row>
    <row r="18" spans="1:6" ht="38.25">
      <c r="A18" s="17" t="s">
        <v>32</v>
      </c>
      <c r="B18" s="4" t="s">
        <v>140</v>
      </c>
      <c r="C18" s="17" t="s">
        <v>77</v>
      </c>
      <c r="D18" s="24">
        <v>1650.3</v>
      </c>
      <c r="E18" s="85">
        <v>0</v>
      </c>
      <c r="F18" s="18">
        <f>D18*E18</f>
        <v>0</v>
      </c>
    </row>
    <row r="19" spans="1:6">
      <c r="A19" s="19"/>
      <c r="B19" s="15"/>
      <c r="C19" s="19"/>
      <c r="D19" s="26"/>
      <c r="E19" s="26"/>
      <c r="F19" s="30"/>
    </row>
    <row r="20" spans="1:6" ht="102" customHeight="1">
      <c r="A20" s="17" t="s">
        <v>34</v>
      </c>
      <c r="B20" s="16" t="s">
        <v>1211</v>
      </c>
      <c r="C20" s="17" t="s">
        <v>77</v>
      </c>
      <c r="D20" s="24">
        <v>14</v>
      </c>
      <c r="E20" s="85">
        <v>0</v>
      </c>
      <c r="F20" s="18">
        <f>D20*E20</f>
        <v>0</v>
      </c>
    </row>
    <row r="21" spans="1:6">
      <c r="A21" s="19"/>
      <c r="B21" s="15"/>
      <c r="C21" s="19"/>
      <c r="D21" s="26"/>
      <c r="E21" s="26"/>
      <c r="F21" s="30"/>
    </row>
    <row r="22" spans="1:6" ht="102" customHeight="1">
      <c r="A22" s="17" t="s">
        <v>36</v>
      </c>
      <c r="B22" s="16" t="s">
        <v>1210</v>
      </c>
      <c r="C22" s="17" t="s">
        <v>77</v>
      </c>
      <c r="D22" s="24">
        <v>5283.6</v>
      </c>
      <c r="E22" s="85">
        <v>0</v>
      </c>
      <c r="F22" s="18">
        <f>D22*E22</f>
        <v>0</v>
      </c>
    </row>
    <row r="23" spans="1:6">
      <c r="A23" s="19"/>
      <c r="B23" s="15"/>
      <c r="C23" s="19"/>
      <c r="D23" s="26"/>
      <c r="E23" s="26"/>
      <c r="F23" s="30"/>
    </row>
    <row r="24" spans="1:6" ht="102">
      <c r="A24" s="17" t="s">
        <v>38</v>
      </c>
      <c r="B24" s="16" t="s">
        <v>1209</v>
      </c>
      <c r="C24" s="17" t="s">
        <v>77</v>
      </c>
      <c r="D24" s="24">
        <v>5593.8</v>
      </c>
      <c r="E24" s="85">
        <v>0</v>
      </c>
      <c r="F24" s="18">
        <f>D24*E24</f>
        <v>0</v>
      </c>
    </row>
    <row r="26" spans="1:6" ht="102">
      <c r="A26" s="17" t="s">
        <v>40</v>
      </c>
      <c r="B26" s="16" t="s">
        <v>1208</v>
      </c>
      <c r="C26" s="17" t="s">
        <v>77</v>
      </c>
      <c r="D26" s="24">
        <v>2950</v>
      </c>
      <c r="E26" s="85">
        <v>0</v>
      </c>
      <c r="F26" s="18">
        <f>D26*E26</f>
        <v>0</v>
      </c>
    </row>
    <row r="28" spans="1:6" ht="89.25">
      <c r="A28" s="17" t="s">
        <v>41</v>
      </c>
      <c r="B28" s="16" t="s">
        <v>1207</v>
      </c>
      <c r="C28" s="17" t="s">
        <v>77</v>
      </c>
      <c r="D28" s="24">
        <v>7784.9</v>
      </c>
      <c r="E28" s="85">
        <v>0</v>
      </c>
      <c r="F28" s="18">
        <f>D28*E28</f>
        <v>0</v>
      </c>
    </row>
    <row r="29" spans="1:6">
      <c r="C29" s="19"/>
      <c r="D29" s="26"/>
    </row>
    <row r="30" spans="1:6" ht="102">
      <c r="A30" s="17" t="s">
        <v>42</v>
      </c>
      <c r="B30" s="16" t="s">
        <v>1206</v>
      </c>
      <c r="C30" s="17" t="s">
        <v>77</v>
      </c>
      <c r="D30" s="24">
        <v>50</v>
      </c>
      <c r="E30" s="85">
        <v>0</v>
      </c>
      <c r="F30" s="18">
        <f>D30*E30</f>
        <v>0</v>
      </c>
    </row>
    <row r="31" spans="1:6">
      <c r="C31" s="19"/>
      <c r="D31" s="26"/>
    </row>
    <row r="32" spans="1:6" ht="114.75">
      <c r="A32" s="17" t="s">
        <v>43</v>
      </c>
      <c r="B32" s="16" t="s">
        <v>1205</v>
      </c>
      <c r="C32" s="17" t="s">
        <v>77</v>
      </c>
      <c r="D32" s="24">
        <v>203.4</v>
      </c>
      <c r="E32" s="85">
        <v>0</v>
      </c>
      <c r="F32" s="18">
        <f>D32*E32</f>
        <v>0</v>
      </c>
    </row>
    <row r="33" spans="1:6">
      <c r="B33" s="16"/>
    </row>
    <row r="34" spans="1:6">
      <c r="A34" s="27"/>
      <c r="B34" s="338" t="s">
        <v>139</v>
      </c>
      <c r="C34" s="338"/>
      <c r="D34" s="338"/>
      <c r="E34" s="338"/>
      <c r="F34" s="29">
        <f>SUM(F16:F33)</f>
        <v>0</v>
      </c>
    </row>
  </sheetData>
  <sheetProtection algorithmName="SHA-512" hashValue="lURVX4Inwfz5Qs9IUHfqXUtsQD05MvVGsV5K60xdq7BORfJIcl/8MWBBldrAqw5pCvkiPrH7tS/6fNcP/CdKUQ==" saltValue="IWZpgLNCLsqGnIg3rGRgwA==" spinCount="100000" sheet="1" objects="1" scenarios="1"/>
  <mergeCells count="3">
    <mergeCell ref="A1:F1"/>
    <mergeCell ref="A3:F3"/>
    <mergeCell ref="B34:E3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&amp;LIII.13. SLIKOPLESKARSKA DELA&amp;RStran &amp;P od &amp;N</oddFooter>
  </headerFooter>
  <rowBreaks count="1" manualBreakCount="1">
    <brk id="9"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F979-5736-4164-BDC5-77BA6608E3A2}">
  <sheetPr>
    <tabColor rgb="FF92D050"/>
  </sheetPr>
  <dimension ref="A1:F44"/>
  <sheetViews>
    <sheetView view="pageBreakPreview" zoomScale="115" zoomScaleNormal="100" zoomScaleSheetLayoutView="115" workbookViewId="0">
      <selection activeCell="D7" sqref="D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6.28515625" style="24" customWidth="1"/>
    <col min="6" max="6" width="16.28515625" style="18" customWidth="1"/>
  </cols>
  <sheetData>
    <row r="1" spans="1:6" ht="15.75">
      <c r="A1" s="355" t="s">
        <v>95</v>
      </c>
      <c r="B1" s="355"/>
      <c r="C1" s="355"/>
      <c r="D1" s="355"/>
      <c r="E1" s="355"/>
      <c r="F1" s="355"/>
    </row>
    <row r="3" spans="1:6" ht="15.75">
      <c r="A3" s="355" t="s">
        <v>318</v>
      </c>
      <c r="B3" s="355"/>
      <c r="C3" s="355"/>
      <c r="D3" s="355"/>
      <c r="E3" s="355"/>
      <c r="F3" s="355"/>
    </row>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388</v>
      </c>
    </row>
    <row r="11" spans="1:6" s="52" customFormat="1" ht="31.35" customHeight="1">
      <c r="A11" s="74" t="s">
        <v>3</v>
      </c>
      <c r="B11" s="14" t="s">
        <v>569</v>
      </c>
      <c r="C11" s="75"/>
      <c r="D11" s="43"/>
      <c r="E11" s="43"/>
      <c r="F11" s="44"/>
    </row>
    <row r="13" spans="1:6">
      <c r="A13" s="21" t="s">
        <v>48</v>
      </c>
      <c r="B13" s="20" t="s">
        <v>49</v>
      </c>
      <c r="C13" s="21" t="s">
        <v>50</v>
      </c>
      <c r="D13" s="25" t="s">
        <v>51</v>
      </c>
      <c r="E13" s="25" t="s">
        <v>52</v>
      </c>
      <c r="F13" s="28" t="s">
        <v>53</v>
      </c>
    </row>
    <row r="14" spans="1:6">
      <c r="A14" s="19"/>
      <c r="B14" s="15"/>
      <c r="C14" s="19"/>
      <c r="D14" s="26"/>
      <c r="E14" s="26"/>
      <c r="F14" s="30"/>
    </row>
    <row r="15" spans="1:6" ht="54.6" customHeight="1">
      <c r="A15" s="17" t="s">
        <v>30</v>
      </c>
      <c r="B15" s="303" t="s">
        <v>870</v>
      </c>
    </row>
    <row r="16" spans="1:6">
      <c r="A16" s="17" t="s">
        <v>3</v>
      </c>
      <c r="B16" s="4" t="s">
        <v>525</v>
      </c>
      <c r="C16" s="17" t="s">
        <v>56</v>
      </c>
      <c r="D16" s="24">
        <v>12</v>
      </c>
      <c r="E16" s="85">
        <v>0</v>
      </c>
      <c r="F16" s="18">
        <f t="shared" ref="F16" si="0">D16*E16</f>
        <v>0</v>
      </c>
    </row>
    <row r="17" spans="1:6">
      <c r="A17" s="17" t="s">
        <v>3</v>
      </c>
      <c r="B17" s="4" t="s">
        <v>526</v>
      </c>
      <c r="C17" s="17" t="s">
        <v>56</v>
      </c>
      <c r="D17" s="24">
        <v>12</v>
      </c>
      <c r="E17" s="85">
        <v>0</v>
      </c>
      <c r="F17" s="18">
        <f t="shared" ref="F17:F18" si="1">D17*E17</f>
        <v>0</v>
      </c>
    </row>
    <row r="18" spans="1:6">
      <c r="A18" s="17" t="s">
        <v>3</v>
      </c>
      <c r="B18" s="4" t="s">
        <v>534</v>
      </c>
      <c r="C18" s="17" t="s">
        <v>56</v>
      </c>
      <c r="D18" s="24">
        <v>45</v>
      </c>
      <c r="E18" s="85">
        <v>0</v>
      </c>
      <c r="F18" s="18">
        <f t="shared" si="1"/>
        <v>0</v>
      </c>
    </row>
    <row r="19" spans="1:6">
      <c r="A19" s="17" t="s">
        <v>3</v>
      </c>
      <c r="B19" s="4" t="s">
        <v>535</v>
      </c>
      <c r="C19" s="17" t="s">
        <v>56</v>
      </c>
      <c r="D19" s="24">
        <v>27</v>
      </c>
      <c r="E19" s="85">
        <v>0</v>
      </c>
      <c r="F19" s="18">
        <f t="shared" ref="F19" si="2">D19*E19</f>
        <v>0</v>
      </c>
    </row>
    <row r="20" spans="1:6">
      <c r="A20" s="17" t="s">
        <v>3</v>
      </c>
      <c r="B20" s="4" t="s">
        <v>547</v>
      </c>
      <c r="C20" s="17" t="s">
        <v>56</v>
      </c>
      <c r="D20" s="24">
        <v>62</v>
      </c>
      <c r="E20" s="85">
        <v>0</v>
      </c>
      <c r="F20" s="18">
        <f t="shared" ref="F20" si="3">D20*E20</f>
        <v>0</v>
      </c>
    </row>
    <row r="21" spans="1:6">
      <c r="A21" s="17" t="s">
        <v>3</v>
      </c>
      <c r="B21" s="4" t="s">
        <v>548</v>
      </c>
      <c r="C21" s="17" t="s">
        <v>56</v>
      </c>
      <c r="D21" s="24">
        <v>15</v>
      </c>
      <c r="E21" s="85">
        <v>0</v>
      </c>
      <c r="F21" s="18">
        <f t="shared" ref="F21" si="4">D21*E21</f>
        <v>0</v>
      </c>
    </row>
    <row r="22" spans="1:6">
      <c r="A22" s="17" t="s">
        <v>3</v>
      </c>
      <c r="B22" s="4" t="s">
        <v>559</v>
      </c>
      <c r="C22" s="17" t="s">
        <v>56</v>
      </c>
      <c r="D22" s="24">
        <v>57</v>
      </c>
      <c r="E22" s="85">
        <v>0</v>
      </c>
      <c r="F22" s="18">
        <f t="shared" ref="F22" si="5">D22*E22</f>
        <v>0</v>
      </c>
    </row>
    <row r="23" spans="1:6">
      <c r="A23" s="17" t="s">
        <v>3</v>
      </c>
      <c r="B23" s="4" t="s">
        <v>560</v>
      </c>
      <c r="C23" s="17" t="s">
        <v>56</v>
      </c>
      <c r="D23" s="24">
        <v>45</v>
      </c>
      <c r="E23" s="85">
        <v>0</v>
      </c>
      <c r="F23" s="18">
        <f t="shared" ref="F23" si="6">D23*E23</f>
        <v>0</v>
      </c>
    </row>
    <row r="24" spans="1:6">
      <c r="A24" s="17" t="s">
        <v>3</v>
      </c>
      <c r="B24" s="4" t="s">
        <v>947</v>
      </c>
      <c r="C24" s="17" t="s">
        <v>56</v>
      </c>
      <c r="D24" s="24">
        <v>12</v>
      </c>
      <c r="E24" s="85">
        <v>0</v>
      </c>
      <c r="F24" s="18">
        <f t="shared" ref="F24" si="7">D24*E24</f>
        <v>0</v>
      </c>
    </row>
    <row r="25" spans="1:6">
      <c r="B25" s="4"/>
    </row>
    <row r="26" spans="1:6" ht="76.5">
      <c r="A26" s="17" t="s">
        <v>32</v>
      </c>
      <c r="B26" s="272" t="s">
        <v>869</v>
      </c>
    </row>
    <row r="27" spans="1:6">
      <c r="A27" s="17" t="s">
        <v>3</v>
      </c>
      <c r="B27" s="4" t="s">
        <v>525</v>
      </c>
      <c r="C27" s="17" t="s">
        <v>56</v>
      </c>
      <c r="D27" s="24">
        <v>12</v>
      </c>
      <c r="E27" s="85">
        <v>0</v>
      </c>
      <c r="F27" s="18">
        <f t="shared" ref="F27:F31" si="8">D27*E27</f>
        <v>0</v>
      </c>
    </row>
    <row r="28" spans="1:6">
      <c r="A28" s="17" t="s">
        <v>3</v>
      </c>
      <c r="B28" s="4" t="s">
        <v>526</v>
      </c>
      <c r="C28" s="17" t="s">
        <v>56</v>
      </c>
      <c r="D28" s="24">
        <v>12</v>
      </c>
      <c r="E28" s="85">
        <v>0</v>
      </c>
      <c r="F28" s="18">
        <f t="shared" si="8"/>
        <v>0</v>
      </c>
    </row>
    <row r="29" spans="1:6">
      <c r="A29" s="17" t="s">
        <v>3</v>
      </c>
      <c r="B29" s="4" t="s">
        <v>534</v>
      </c>
      <c r="C29" s="17" t="s">
        <v>56</v>
      </c>
      <c r="D29" s="24">
        <v>45</v>
      </c>
      <c r="E29" s="85">
        <v>0</v>
      </c>
      <c r="F29" s="18">
        <f t="shared" si="8"/>
        <v>0</v>
      </c>
    </row>
    <row r="30" spans="1:6">
      <c r="A30" s="17" t="s">
        <v>3</v>
      </c>
      <c r="B30" s="4" t="s">
        <v>535</v>
      </c>
      <c r="C30" s="17" t="s">
        <v>56</v>
      </c>
      <c r="D30" s="24">
        <v>27</v>
      </c>
      <c r="E30" s="85">
        <v>0</v>
      </c>
      <c r="F30" s="18">
        <f t="shared" si="8"/>
        <v>0</v>
      </c>
    </row>
    <row r="31" spans="1:6">
      <c r="A31" s="17" t="s">
        <v>3</v>
      </c>
      <c r="B31" s="4" t="s">
        <v>547</v>
      </c>
      <c r="C31" s="17" t="s">
        <v>56</v>
      </c>
      <c r="D31" s="24">
        <v>62</v>
      </c>
      <c r="E31" s="85">
        <v>0</v>
      </c>
      <c r="F31" s="18">
        <f t="shared" si="8"/>
        <v>0</v>
      </c>
    </row>
    <row r="32" spans="1:6">
      <c r="B32" s="4"/>
    </row>
    <row r="33" spans="1:6" ht="207" customHeight="1">
      <c r="A33" s="17" t="s">
        <v>34</v>
      </c>
      <c r="B33" s="304" t="s">
        <v>561</v>
      </c>
    </row>
    <row r="34" spans="1:6">
      <c r="A34" s="17" t="s">
        <v>3</v>
      </c>
      <c r="B34" s="4" t="s">
        <v>525</v>
      </c>
      <c r="C34" s="17" t="s">
        <v>56</v>
      </c>
      <c r="D34" s="24">
        <v>12</v>
      </c>
      <c r="E34" s="85">
        <v>0</v>
      </c>
      <c r="F34" s="18">
        <f t="shared" ref="F34:F42" si="9">D34*E34</f>
        <v>0</v>
      </c>
    </row>
    <row r="35" spans="1:6">
      <c r="A35" s="17" t="s">
        <v>3</v>
      </c>
      <c r="B35" s="4" t="s">
        <v>526</v>
      </c>
      <c r="C35" s="17" t="s">
        <v>56</v>
      </c>
      <c r="D35" s="24">
        <v>12</v>
      </c>
      <c r="E35" s="85">
        <v>0</v>
      </c>
      <c r="F35" s="18">
        <f t="shared" si="9"/>
        <v>0</v>
      </c>
    </row>
    <row r="36" spans="1:6">
      <c r="A36" s="17" t="s">
        <v>3</v>
      </c>
      <c r="B36" s="4" t="s">
        <v>534</v>
      </c>
      <c r="C36" s="17" t="s">
        <v>56</v>
      </c>
      <c r="D36" s="24">
        <v>45</v>
      </c>
      <c r="E36" s="85">
        <v>0</v>
      </c>
      <c r="F36" s="18">
        <f t="shared" si="9"/>
        <v>0</v>
      </c>
    </row>
    <row r="37" spans="1:6">
      <c r="A37" s="17" t="s">
        <v>3</v>
      </c>
      <c r="B37" s="4" t="s">
        <v>535</v>
      </c>
      <c r="C37" s="17" t="s">
        <v>56</v>
      </c>
      <c r="D37" s="24">
        <v>27</v>
      </c>
      <c r="E37" s="85">
        <v>0</v>
      </c>
      <c r="F37" s="18">
        <f t="shared" si="9"/>
        <v>0</v>
      </c>
    </row>
    <row r="38" spans="1:6">
      <c r="A38" s="17" t="s">
        <v>3</v>
      </c>
      <c r="B38" s="4" t="s">
        <v>547</v>
      </c>
      <c r="C38" s="17" t="s">
        <v>56</v>
      </c>
      <c r="D38" s="24">
        <v>62</v>
      </c>
      <c r="E38" s="85">
        <v>0</v>
      </c>
      <c r="F38" s="18">
        <f t="shared" si="9"/>
        <v>0</v>
      </c>
    </row>
    <row r="39" spans="1:6">
      <c r="A39" s="17" t="s">
        <v>3</v>
      </c>
      <c r="B39" s="4" t="s">
        <v>548</v>
      </c>
      <c r="C39" s="17" t="s">
        <v>56</v>
      </c>
      <c r="D39" s="24">
        <v>15</v>
      </c>
      <c r="E39" s="85">
        <v>0</v>
      </c>
      <c r="F39" s="18">
        <f t="shared" si="9"/>
        <v>0</v>
      </c>
    </row>
    <row r="40" spans="1:6">
      <c r="A40" s="17" t="s">
        <v>3</v>
      </c>
      <c r="B40" s="4" t="s">
        <v>559</v>
      </c>
      <c r="C40" s="17" t="s">
        <v>56</v>
      </c>
      <c r="D40" s="24">
        <v>57</v>
      </c>
      <c r="E40" s="85">
        <v>0</v>
      </c>
      <c r="F40" s="18">
        <f t="shared" si="9"/>
        <v>0</v>
      </c>
    </row>
    <row r="41" spans="1:6">
      <c r="A41" s="17" t="s">
        <v>3</v>
      </c>
      <c r="B41" s="4" t="s">
        <v>560</v>
      </c>
      <c r="C41" s="17" t="s">
        <v>56</v>
      </c>
      <c r="D41" s="24">
        <v>45</v>
      </c>
      <c r="E41" s="85">
        <v>0</v>
      </c>
      <c r="F41" s="18">
        <f t="shared" si="9"/>
        <v>0</v>
      </c>
    </row>
    <row r="42" spans="1:6">
      <c r="A42" s="17" t="s">
        <v>3</v>
      </c>
      <c r="B42" s="4" t="s">
        <v>947</v>
      </c>
      <c r="C42" s="17" t="s">
        <v>56</v>
      </c>
      <c r="D42" s="24">
        <v>12</v>
      </c>
      <c r="E42" s="85">
        <v>0</v>
      </c>
      <c r="F42" s="18">
        <f t="shared" si="9"/>
        <v>0</v>
      </c>
    </row>
    <row r="43" spans="1:6">
      <c r="B43" s="31"/>
    </row>
    <row r="44" spans="1:6">
      <c r="A44" s="27"/>
      <c r="B44" s="338" t="s">
        <v>266</v>
      </c>
      <c r="C44" s="338"/>
      <c r="D44" s="338"/>
      <c r="E44" s="338"/>
      <c r="F44" s="29">
        <f>SUM(F15:F43)</f>
        <v>0</v>
      </c>
    </row>
  </sheetData>
  <sheetProtection algorithmName="SHA-512" hashValue="fSkDCq4DMVrm/o3vmSRQHYVHmEMmbQarevKvpyYz/OUbdqaJ9MV9fTPyfm8unVQsGu92q9ZS6f5/k2QBAJW2/A==" saltValue="FNjwUK+rThIpTv4UdYvmow==" spinCount="100000" sheet="1" objects="1" scenarios="1"/>
  <mergeCells count="3">
    <mergeCell ref="A1:F1"/>
    <mergeCell ref="A3:F3"/>
    <mergeCell ref="B44:E44"/>
  </mergeCells>
  <pageMargins left="0.70866141732283472" right="0.70866141732283472" top="0.74803149606299213" bottom="0.74803149606299213" header="0.31496062992125984" footer="0.31496062992125984"/>
  <pageSetup paperSize="9" scale="94" orientation="portrait" r:id="rId1"/>
  <headerFooter>
    <oddHeader>&amp;LPONUDBENI PREDRAČUN&amp;CSTANOVANJSKO NASELJE
RESNICA - 1.FAZA&amp;RŠT. PROJ.: 24-14-RES</oddHeader>
    <oddFooter>&amp;LIII.14. OKENSKE POLICE&amp;RStran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C5D3-11B3-4C8F-866B-F395816C60D9}">
  <sheetPr>
    <tabColor rgb="FF92D050"/>
  </sheetPr>
  <dimension ref="A1:F28"/>
  <sheetViews>
    <sheetView view="pageBreakPreview" topLeftCell="A22" zoomScale="115" zoomScaleNormal="100" zoomScaleSheetLayoutView="115" workbookViewId="0">
      <selection activeCell="F22" sqref="F22"/>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 style="24" customWidth="1"/>
    <col min="6" max="6" width="20" style="18" customWidth="1"/>
  </cols>
  <sheetData>
    <row r="1" spans="1:6" ht="15.75">
      <c r="A1" s="355" t="s">
        <v>95</v>
      </c>
      <c r="B1" s="355"/>
      <c r="C1" s="355"/>
      <c r="D1" s="355"/>
      <c r="E1" s="355"/>
      <c r="F1" s="355"/>
    </row>
    <row r="3" spans="1:6" ht="15.75">
      <c r="A3" s="355" t="s">
        <v>319</v>
      </c>
      <c r="B3" s="355"/>
      <c r="C3" s="355"/>
      <c r="D3" s="355"/>
      <c r="E3" s="355"/>
      <c r="F3" s="355"/>
    </row>
    <row r="5" spans="1:6">
      <c r="B5" s="15" t="s">
        <v>47</v>
      </c>
    </row>
    <row r="6" spans="1:6" ht="25.5">
      <c r="A6" s="17" t="s">
        <v>3</v>
      </c>
      <c r="B6" s="14" t="s">
        <v>141</v>
      </c>
    </row>
    <row r="7" spans="1:6" ht="51">
      <c r="A7" s="17" t="s">
        <v>3</v>
      </c>
      <c r="B7" s="14" t="s">
        <v>142</v>
      </c>
    </row>
    <row r="8" spans="1:6" ht="41.25" customHeight="1">
      <c r="A8" s="17" t="s">
        <v>3</v>
      </c>
      <c r="B8" s="14" t="s">
        <v>130</v>
      </c>
    </row>
    <row r="9" spans="1:6" ht="76.5">
      <c r="A9" s="17" t="s">
        <v>3</v>
      </c>
      <c r="B9" s="14" t="s">
        <v>165</v>
      </c>
    </row>
    <row r="10" spans="1:6" ht="24.75">
      <c r="A10" s="17" t="s">
        <v>3</v>
      </c>
      <c r="B10" s="14" t="s">
        <v>569</v>
      </c>
    </row>
    <row r="11" spans="1:6">
      <c r="A11" s="231"/>
      <c r="B11" s="14"/>
    </row>
    <row r="12" spans="1:6">
      <c r="A12" s="21" t="s">
        <v>48</v>
      </c>
      <c r="B12" s="20" t="s">
        <v>49</v>
      </c>
      <c r="C12" s="21" t="s">
        <v>50</v>
      </c>
      <c r="D12" s="25" t="s">
        <v>51</v>
      </c>
      <c r="E12" s="25" t="s">
        <v>52</v>
      </c>
      <c r="F12" s="28" t="s">
        <v>53</v>
      </c>
    </row>
    <row r="13" spans="1:6">
      <c r="A13" s="19"/>
      <c r="B13" s="15"/>
      <c r="C13" s="19"/>
      <c r="D13" s="26"/>
      <c r="E13" s="26"/>
      <c r="F13" s="30"/>
    </row>
    <row r="14" spans="1:6" ht="196.35" customHeight="1">
      <c r="A14" s="17" t="s">
        <v>30</v>
      </c>
      <c r="B14" s="16" t="s">
        <v>801</v>
      </c>
      <c r="C14" s="17" t="s">
        <v>56</v>
      </c>
      <c r="D14" s="24">
        <v>45</v>
      </c>
      <c r="E14" s="85">
        <v>0</v>
      </c>
      <c r="F14" s="18">
        <f>D14*E14</f>
        <v>0</v>
      </c>
    </row>
    <row r="15" spans="1:6">
      <c r="A15" s="19"/>
    </row>
    <row r="16" spans="1:6" ht="187.9" customHeight="1">
      <c r="A16" s="17" t="s">
        <v>32</v>
      </c>
      <c r="B16" s="16" t="s">
        <v>802</v>
      </c>
      <c r="C16" s="17" t="s">
        <v>56</v>
      </c>
      <c r="D16" s="24">
        <v>27</v>
      </c>
      <c r="E16" s="85">
        <v>0</v>
      </c>
      <c r="F16" s="18">
        <f>D16*E16</f>
        <v>0</v>
      </c>
    </row>
    <row r="17" spans="1:6">
      <c r="A17" s="19"/>
    </row>
    <row r="18" spans="1:6" ht="189" customHeight="1">
      <c r="A18" s="17" t="s">
        <v>34</v>
      </c>
      <c r="B18" s="16" t="s">
        <v>944</v>
      </c>
      <c r="C18" s="17" t="s">
        <v>56</v>
      </c>
      <c r="D18" s="24">
        <v>62</v>
      </c>
      <c r="E18" s="85">
        <v>0</v>
      </c>
      <c r="F18" s="18">
        <f>D18*E18</f>
        <v>0</v>
      </c>
    </row>
    <row r="19" spans="1:6">
      <c r="A19" s="19"/>
    </row>
    <row r="20" spans="1:6" ht="183.6" customHeight="1">
      <c r="A20" s="17" t="s">
        <v>36</v>
      </c>
      <c r="B20" s="16" t="s">
        <v>803</v>
      </c>
      <c r="C20" s="17" t="s">
        <v>56</v>
      </c>
      <c r="D20" s="24">
        <v>15</v>
      </c>
      <c r="E20" s="85">
        <v>0</v>
      </c>
      <c r="F20" s="18">
        <f>D20*E20</f>
        <v>0</v>
      </c>
    </row>
    <row r="21" spans="1:6">
      <c r="A21" s="19"/>
    </row>
    <row r="22" spans="1:6" ht="186" customHeight="1">
      <c r="A22" s="17" t="s">
        <v>38</v>
      </c>
      <c r="B22" s="16" t="s">
        <v>945</v>
      </c>
      <c r="C22" s="17" t="s">
        <v>56</v>
      </c>
      <c r="D22" s="24">
        <v>57</v>
      </c>
      <c r="E22" s="85">
        <v>0</v>
      </c>
      <c r="F22" s="18">
        <f>D22*E22</f>
        <v>0</v>
      </c>
    </row>
    <row r="23" spans="1:6">
      <c r="A23" s="19"/>
      <c r="B23" s="4"/>
    </row>
    <row r="24" spans="1:6" ht="185.45" customHeight="1">
      <c r="A24" s="17" t="s">
        <v>40</v>
      </c>
      <c r="B24" s="16" t="s">
        <v>804</v>
      </c>
      <c r="C24" s="17" t="s">
        <v>56</v>
      </c>
      <c r="D24" s="24">
        <v>45</v>
      </c>
      <c r="E24" s="85">
        <v>0</v>
      </c>
      <c r="F24" s="18">
        <f>D24*E24</f>
        <v>0</v>
      </c>
    </row>
    <row r="25" spans="1:6">
      <c r="A25" s="19"/>
      <c r="B25" s="4"/>
    </row>
    <row r="26" spans="1:6" ht="185.45" customHeight="1">
      <c r="A26" s="17" t="s">
        <v>41</v>
      </c>
      <c r="B26" s="16" t="s">
        <v>946</v>
      </c>
      <c r="C26" s="17" t="s">
        <v>56</v>
      </c>
      <c r="D26" s="24">
        <v>12</v>
      </c>
      <c r="E26" s="85">
        <v>0</v>
      </c>
      <c r="F26" s="18">
        <f>D26*E26</f>
        <v>0</v>
      </c>
    </row>
    <row r="27" spans="1:6">
      <c r="A27" s="19"/>
      <c r="B27" s="4"/>
    </row>
    <row r="28" spans="1:6">
      <c r="A28" s="27"/>
      <c r="B28" s="338" t="s">
        <v>265</v>
      </c>
      <c r="C28" s="338"/>
      <c r="D28" s="338"/>
      <c r="E28" s="338"/>
      <c r="F28" s="29">
        <f>SUM(F14:F27)</f>
        <v>0</v>
      </c>
    </row>
  </sheetData>
  <sheetProtection algorithmName="SHA-512" hashValue="C6dadb2/x1jJPDg/zptPCqCNhT3UPTSwJAyLRgT1B/lQKAbv5eoAm1yq3hYWsR40murS/gDv3ny5kOh2EyzKsg==" saltValue="kwK9/zsQeB9WRAgQm8nsHg=="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&amp;LIII.15. SENČILA&amp;RStran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25FB-D9C6-48F1-8C9D-7B216F808AFF}">
  <sheetPr>
    <tabColor rgb="FF92D050"/>
  </sheetPr>
  <dimension ref="A1:K70"/>
  <sheetViews>
    <sheetView view="pageBreakPreview" topLeftCell="A44" zoomScaleNormal="100" zoomScaleSheetLayoutView="100" workbookViewId="0">
      <selection activeCell="E65" sqref="E65"/>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5.85546875" style="24" customWidth="1"/>
    <col min="6" max="6" width="15.85546875" style="18" customWidth="1"/>
    <col min="7" max="7" width="74.85546875" customWidth="1"/>
  </cols>
  <sheetData>
    <row r="1" spans="1:6" ht="15.75">
      <c r="A1" s="355" t="s">
        <v>95</v>
      </c>
      <c r="B1" s="355"/>
      <c r="C1" s="355"/>
      <c r="D1" s="355"/>
      <c r="E1" s="355"/>
      <c r="F1" s="355"/>
    </row>
    <row r="3" spans="1:6" ht="15.75">
      <c r="A3" s="355" t="s">
        <v>387</v>
      </c>
      <c r="B3" s="355"/>
      <c r="C3" s="355"/>
      <c r="D3" s="355"/>
      <c r="E3" s="355"/>
      <c r="F3" s="355"/>
    </row>
    <row r="5" spans="1:6">
      <c r="B5" s="15" t="s">
        <v>47</v>
      </c>
    </row>
    <row r="6" spans="1:6" ht="25.5">
      <c r="A6" s="19" t="s">
        <v>3</v>
      </c>
      <c r="B6" s="14" t="s">
        <v>141</v>
      </c>
    </row>
    <row r="7" spans="1:6" ht="51">
      <c r="A7" s="19" t="s">
        <v>3</v>
      </c>
      <c r="B7" s="14" t="s">
        <v>142</v>
      </c>
    </row>
    <row r="8" spans="1:6" ht="51">
      <c r="A8" s="19" t="s">
        <v>3</v>
      </c>
      <c r="B8" s="14" t="s">
        <v>130</v>
      </c>
    </row>
    <row r="9" spans="1:6" ht="76.5">
      <c r="A9" s="19" t="s">
        <v>3</v>
      </c>
      <c r="B9" s="14" t="s">
        <v>165</v>
      </c>
    </row>
    <row r="10" spans="1:6" ht="38.25">
      <c r="A10" s="19" t="s">
        <v>3</v>
      </c>
      <c r="B10" s="14" t="s">
        <v>388</v>
      </c>
    </row>
    <row r="11" spans="1:6" ht="25.5">
      <c r="A11" s="19" t="s">
        <v>3</v>
      </c>
      <c r="B11" s="14" t="s">
        <v>389</v>
      </c>
    </row>
    <row r="12" spans="1:6" s="1" customFormat="1" ht="24.75">
      <c r="A12" s="19" t="s">
        <v>3</v>
      </c>
      <c r="B12" s="14" t="s">
        <v>569</v>
      </c>
      <c r="C12" s="17"/>
      <c r="D12" s="24"/>
      <c r="E12" s="24"/>
      <c r="F12" s="18"/>
    </row>
    <row r="13" spans="1:6" s="1" customFormat="1" ht="12.75">
      <c r="A13" s="17"/>
      <c r="B13" s="4"/>
      <c r="C13" s="17"/>
      <c r="D13" s="24"/>
      <c r="E13" s="24"/>
      <c r="F13" s="18"/>
    </row>
    <row r="14" spans="1:6" s="1" customFormat="1" ht="12.75">
      <c r="A14" s="21" t="s">
        <v>48</v>
      </c>
      <c r="B14" s="20" t="s">
        <v>49</v>
      </c>
      <c r="C14" s="21" t="s">
        <v>50</v>
      </c>
      <c r="D14" s="25" t="s">
        <v>51</v>
      </c>
      <c r="E14" s="25" t="s">
        <v>52</v>
      </c>
      <c r="F14" s="28" t="s">
        <v>53</v>
      </c>
    </row>
    <row r="15" spans="1:6" s="1" customFormat="1" ht="12.75">
      <c r="A15" s="19"/>
      <c r="B15" s="15"/>
      <c r="C15" s="19"/>
      <c r="D15" s="26"/>
      <c r="E15" s="26"/>
      <c r="F15" s="30"/>
    </row>
    <row r="16" spans="1:6" s="1" customFormat="1" ht="12.75">
      <c r="A16" s="17"/>
      <c r="B16" s="305" t="s">
        <v>391</v>
      </c>
      <c r="C16" s="17"/>
      <c r="D16" s="24"/>
      <c r="E16" s="24"/>
      <c r="F16" s="18"/>
    </row>
    <row r="17" spans="1:6" s="1" customFormat="1" ht="38.25">
      <c r="A17" s="17" t="s">
        <v>30</v>
      </c>
      <c r="B17" s="306" t="s">
        <v>392</v>
      </c>
      <c r="C17" s="17" t="s">
        <v>56</v>
      </c>
      <c r="D17" s="24">
        <v>1</v>
      </c>
      <c r="E17" s="85">
        <v>0</v>
      </c>
      <c r="F17" s="18">
        <f t="shared" ref="F17" si="0">D17*E17</f>
        <v>0</v>
      </c>
    </row>
    <row r="18" spans="1:6" s="1" customFormat="1" ht="38.25">
      <c r="A18" s="17" t="s">
        <v>32</v>
      </c>
      <c r="B18" s="306" t="s">
        <v>393</v>
      </c>
      <c r="C18" s="17" t="s">
        <v>56</v>
      </c>
      <c r="D18" s="24">
        <v>1</v>
      </c>
      <c r="E18" s="85">
        <v>0</v>
      </c>
      <c r="F18" s="18">
        <f t="shared" ref="F18" si="1">D18*E18</f>
        <v>0</v>
      </c>
    </row>
    <row r="19" spans="1:6" s="1" customFormat="1" ht="38.25">
      <c r="A19" s="17" t="s">
        <v>34</v>
      </c>
      <c r="B19" s="306" t="s">
        <v>394</v>
      </c>
      <c r="C19" s="17" t="s">
        <v>56</v>
      </c>
      <c r="D19" s="24">
        <v>9</v>
      </c>
      <c r="E19" s="85">
        <v>0</v>
      </c>
      <c r="F19" s="18">
        <f t="shared" ref="F19:F20" si="2">D19*E19</f>
        <v>0</v>
      </c>
    </row>
    <row r="20" spans="1:6" s="1" customFormat="1" ht="25.5">
      <c r="A20" s="17" t="s">
        <v>36</v>
      </c>
      <c r="B20" s="306" t="s">
        <v>395</v>
      </c>
      <c r="C20" s="17" t="s">
        <v>56</v>
      </c>
      <c r="D20" s="24">
        <v>1</v>
      </c>
      <c r="E20" s="85">
        <v>0</v>
      </c>
      <c r="F20" s="18">
        <f t="shared" si="2"/>
        <v>0</v>
      </c>
    </row>
    <row r="21" spans="1:6" s="1" customFormat="1" ht="25.5">
      <c r="A21" s="17" t="s">
        <v>38</v>
      </c>
      <c r="B21" s="306" t="s">
        <v>396</v>
      </c>
      <c r="C21" s="17" t="s">
        <v>56</v>
      </c>
      <c r="D21" s="24">
        <v>10</v>
      </c>
      <c r="E21" s="85">
        <v>0</v>
      </c>
      <c r="F21" s="18">
        <f t="shared" ref="F21" si="3">D21*E21</f>
        <v>0</v>
      </c>
    </row>
    <row r="22" spans="1:6" s="1" customFormat="1" ht="12.75">
      <c r="A22" s="17"/>
      <c r="B22" s="307" t="s">
        <v>397</v>
      </c>
      <c r="C22" s="17"/>
      <c r="D22" s="24"/>
      <c r="E22" s="24"/>
      <c r="F22" s="18"/>
    </row>
    <row r="23" spans="1:6" s="1" customFormat="1" ht="12.75">
      <c r="A23" s="17" t="s">
        <v>40</v>
      </c>
      <c r="B23" s="306" t="s">
        <v>398</v>
      </c>
      <c r="C23" s="17" t="s">
        <v>55</v>
      </c>
      <c r="D23" s="24">
        <v>3</v>
      </c>
      <c r="E23" s="85">
        <v>0</v>
      </c>
      <c r="F23" s="18">
        <f t="shared" ref="F23" si="4">D23*E23</f>
        <v>0</v>
      </c>
    </row>
    <row r="24" spans="1:6" s="1" customFormat="1" ht="12.75">
      <c r="A24" s="17" t="s">
        <v>41</v>
      </c>
      <c r="B24" s="306" t="s">
        <v>399</v>
      </c>
      <c r="C24" s="17" t="s">
        <v>55</v>
      </c>
      <c r="D24" s="24">
        <v>1.8</v>
      </c>
      <c r="E24" s="85">
        <v>0</v>
      </c>
      <c r="F24" s="18">
        <f t="shared" ref="F24:F27" si="5">D24*E24</f>
        <v>0</v>
      </c>
    </row>
    <row r="25" spans="1:6" s="1" customFormat="1" ht="12.75">
      <c r="A25" s="17" t="s">
        <v>42</v>
      </c>
      <c r="B25" s="306" t="s">
        <v>400</v>
      </c>
      <c r="C25" s="17" t="s">
        <v>55</v>
      </c>
      <c r="D25" s="24">
        <v>50.7</v>
      </c>
      <c r="E25" s="85">
        <v>0</v>
      </c>
      <c r="F25" s="18">
        <f t="shared" si="5"/>
        <v>0</v>
      </c>
    </row>
    <row r="26" spans="1:6" s="1" customFormat="1" ht="12.75">
      <c r="A26" s="17" t="s">
        <v>43</v>
      </c>
      <c r="B26" s="306" t="s">
        <v>401</v>
      </c>
      <c r="C26" s="17" t="s">
        <v>55</v>
      </c>
      <c r="D26" s="24">
        <v>98</v>
      </c>
      <c r="E26" s="85">
        <v>0</v>
      </c>
      <c r="F26" s="18">
        <f t="shared" si="5"/>
        <v>0</v>
      </c>
    </row>
    <row r="27" spans="1:6" s="1" customFormat="1" ht="12.75">
      <c r="A27" s="17" t="s">
        <v>44</v>
      </c>
      <c r="B27" s="306" t="s">
        <v>402</v>
      </c>
      <c r="C27" s="17" t="s">
        <v>55</v>
      </c>
      <c r="D27" s="24">
        <v>8</v>
      </c>
      <c r="E27" s="85">
        <v>0</v>
      </c>
      <c r="F27" s="18">
        <f t="shared" si="5"/>
        <v>0</v>
      </c>
    </row>
    <row r="28" spans="1:6" s="1" customFormat="1" ht="12.75">
      <c r="A28" s="17"/>
      <c r="B28" s="307" t="s">
        <v>403</v>
      </c>
      <c r="C28" s="17"/>
      <c r="D28" s="24"/>
      <c r="E28" s="24"/>
      <c r="F28" s="18"/>
    </row>
    <row r="29" spans="1:6" s="1" customFormat="1" ht="25.5">
      <c r="A29" s="17" t="s">
        <v>45</v>
      </c>
      <c r="B29" s="306" t="s">
        <v>404</v>
      </c>
      <c r="C29" s="17" t="s">
        <v>56</v>
      </c>
      <c r="D29" s="24">
        <v>3</v>
      </c>
      <c r="E29" s="85">
        <v>0</v>
      </c>
      <c r="F29" s="18">
        <f t="shared" ref="F29" si="6">D29*E29</f>
        <v>0</v>
      </c>
    </row>
    <row r="30" spans="1:6" s="1" customFormat="1" ht="25.5">
      <c r="A30" s="17" t="s">
        <v>60</v>
      </c>
      <c r="B30" s="306" t="s">
        <v>405</v>
      </c>
      <c r="C30" s="17" t="s">
        <v>56</v>
      </c>
      <c r="D30" s="24">
        <v>3</v>
      </c>
      <c r="E30" s="85">
        <v>0</v>
      </c>
      <c r="F30" s="18">
        <f t="shared" ref="F30" si="7">D30*E30</f>
        <v>0</v>
      </c>
    </row>
    <row r="31" spans="1:6" s="1" customFormat="1" ht="25.5">
      <c r="A31" s="17" t="s">
        <v>61</v>
      </c>
      <c r="B31" s="306" t="s">
        <v>406</v>
      </c>
      <c r="C31" s="17" t="s">
        <v>56</v>
      </c>
      <c r="D31" s="24">
        <v>14</v>
      </c>
      <c r="E31" s="85">
        <v>0</v>
      </c>
      <c r="F31" s="18">
        <f t="shared" ref="F31" si="8">D31*E31</f>
        <v>0</v>
      </c>
    </row>
    <row r="32" spans="1:6" s="1" customFormat="1" ht="25.5">
      <c r="A32" s="17" t="s">
        <v>62</v>
      </c>
      <c r="B32" s="306" t="s">
        <v>407</v>
      </c>
      <c r="C32" s="17" t="s">
        <v>56</v>
      </c>
      <c r="D32" s="24">
        <v>15</v>
      </c>
      <c r="E32" s="85">
        <v>0</v>
      </c>
      <c r="F32" s="18">
        <f t="shared" ref="F32:F33" si="9">D32*E32</f>
        <v>0</v>
      </c>
    </row>
    <row r="33" spans="1:6" s="1" customFormat="1" ht="25.5">
      <c r="A33" s="17" t="s">
        <v>63</v>
      </c>
      <c r="B33" s="306" t="s">
        <v>408</v>
      </c>
      <c r="C33" s="17" t="s">
        <v>56</v>
      </c>
      <c r="D33" s="24">
        <v>6</v>
      </c>
      <c r="E33" s="85">
        <v>0</v>
      </c>
      <c r="F33" s="18">
        <f t="shared" si="9"/>
        <v>0</v>
      </c>
    </row>
    <row r="34" spans="1:6" s="1" customFormat="1" ht="25.5">
      <c r="A34" s="17" t="s">
        <v>64</v>
      </c>
      <c r="B34" s="308" t="s">
        <v>409</v>
      </c>
      <c r="C34" s="17" t="s">
        <v>56</v>
      </c>
      <c r="D34" s="24">
        <v>12</v>
      </c>
      <c r="E34" s="85">
        <v>0</v>
      </c>
      <c r="F34" s="18">
        <f t="shared" ref="F34" si="10">D34*E34</f>
        <v>0</v>
      </c>
    </row>
    <row r="35" spans="1:6" s="1" customFormat="1" ht="25.5">
      <c r="A35" s="17" t="s">
        <v>65</v>
      </c>
      <c r="B35" s="309" t="s">
        <v>410</v>
      </c>
      <c r="C35" s="17" t="s">
        <v>56</v>
      </c>
      <c r="D35" s="24">
        <v>13</v>
      </c>
      <c r="E35" s="85">
        <v>0</v>
      </c>
      <c r="F35" s="18">
        <f t="shared" ref="F35:F36" si="11">D35*E35</f>
        <v>0</v>
      </c>
    </row>
    <row r="36" spans="1:6" s="1" customFormat="1" ht="25.5">
      <c r="A36" s="17" t="s">
        <v>66</v>
      </c>
      <c r="B36" s="309" t="s">
        <v>411</v>
      </c>
      <c r="C36" s="17" t="s">
        <v>56</v>
      </c>
      <c r="D36" s="24">
        <v>1</v>
      </c>
      <c r="E36" s="85">
        <v>0</v>
      </c>
      <c r="F36" s="18">
        <f t="shared" si="11"/>
        <v>0</v>
      </c>
    </row>
    <row r="37" spans="1:6" s="1" customFormat="1" ht="25.5">
      <c r="A37" s="17" t="s">
        <v>68</v>
      </c>
      <c r="B37" s="310" t="s">
        <v>412</v>
      </c>
      <c r="C37" s="17" t="s">
        <v>56</v>
      </c>
      <c r="D37" s="24">
        <v>3</v>
      </c>
      <c r="E37" s="85">
        <v>0</v>
      </c>
      <c r="F37" s="18">
        <f t="shared" ref="F37" si="12">D37*E37</f>
        <v>0</v>
      </c>
    </row>
    <row r="38" spans="1:6" s="1" customFormat="1" ht="25.5">
      <c r="A38" s="17" t="s">
        <v>69</v>
      </c>
      <c r="B38" s="217" t="s">
        <v>413</v>
      </c>
      <c r="C38" s="17" t="s">
        <v>56</v>
      </c>
      <c r="D38" s="24">
        <v>3</v>
      </c>
      <c r="E38" s="85">
        <v>0</v>
      </c>
      <c r="F38" s="18">
        <f t="shared" ref="F38" si="13">D38*E38</f>
        <v>0</v>
      </c>
    </row>
    <row r="39" spans="1:6" s="1" customFormat="1" ht="25.5">
      <c r="A39" s="17" t="s">
        <v>119</v>
      </c>
      <c r="B39" s="237" t="s">
        <v>414</v>
      </c>
      <c r="C39" s="17" t="s">
        <v>56</v>
      </c>
      <c r="D39" s="24">
        <v>3</v>
      </c>
      <c r="E39" s="85">
        <v>0</v>
      </c>
      <c r="F39" s="18">
        <f t="shared" ref="F39" si="14">D39*E39</f>
        <v>0</v>
      </c>
    </row>
    <row r="40" spans="1:6" s="1" customFormat="1" ht="25.5">
      <c r="A40" s="17" t="s">
        <v>120</v>
      </c>
      <c r="B40" s="217" t="s">
        <v>415</v>
      </c>
      <c r="C40" s="17" t="s">
        <v>56</v>
      </c>
      <c r="D40" s="24">
        <v>1</v>
      </c>
      <c r="E40" s="85">
        <v>0</v>
      </c>
      <c r="F40" s="18">
        <f t="shared" ref="F40" si="15">D40*E40</f>
        <v>0</v>
      </c>
    </row>
    <row r="41" spans="1:6" s="1" customFormat="1" ht="25.5">
      <c r="A41" s="17" t="s">
        <v>121</v>
      </c>
      <c r="B41" s="217" t="s">
        <v>416</v>
      </c>
      <c r="C41" s="17" t="s">
        <v>56</v>
      </c>
      <c r="D41" s="24">
        <v>3</v>
      </c>
      <c r="E41" s="85">
        <v>0</v>
      </c>
      <c r="F41" s="18">
        <f t="shared" ref="F41" si="16">D41*E41</f>
        <v>0</v>
      </c>
    </row>
    <row r="42" spans="1:6" s="1" customFormat="1" ht="25.5">
      <c r="A42" s="17" t="s">
        <v>122</v>
      </c>
      <c r="B42" s="237" t="s">
        <v>417</v>
      </c>
      <c r="C42" s="17" t="s">
        <v>56</v>
      </c>
      <c r="D42" s="24">
        <v>10</v>
      </c>
      <c r="E42" s="85">
        <v>0</v>
      </c>
      <c r="F42" s="18">
        <f t="shared" ref="F42" si="17">D42*E42</f>
        <v>0</v>
      </c>
    </row>
    <row r="43" spans="1:6" s="1" customFormat="1" ht="25.5">
      <c r="A43" s="17" t="s">
        <v>125</v>
      </c>
      <c r="B43" s="217" t="s">
        <v>418</v>
      </c>
      <c r="C43" s="17" t="s">
        <v>56</v>
      </c>
      <c r="D43" s="24">
        <v>28</v>
      </c>
      <c r="E43" s="85">
        <v>0</v>
      </c>
      <c r="F43" s="18">
        <f t="shared" ref="F43:F44" si="18">D43*E43</f>
        <v>0</v>
      </c>
    </row>
    <row r="44" spans="1:6" s="1" customFormat="1" ht="25.5">
      <c r="A44" s="17" t="s">
        <v>124</v>
      </c>
      <c r="B44" s="237" t="s">
        <v>419</v>
      </c>
      <c r="C44" s="17" t="s">
        <v>56</v>
      </c>
      <c r="D44" s="24">
        <v>8</v>
      </c>
      <c r="E44" s="85">
        <v>0</v>
      </c>
      <c r="F44" s="18">
        <f t="shared" si="18"/>
        <v>0</v>
      </c>
    </row>
    <row r="45" spans="1:6" s="1" customFormat="1" ht="25.5">
      <c r="A45" s="17" t="s">
        <v>169</v>
      </c>
      <c r="B45" s="217" t="s">
        <v>420</v>
      </c>
      <c r="C45" s="17" t="s">
        <v>56</v>
      </c>
      <c r="D45" s="24">
        <v>4</v>
      </c>
      <c r="E45" s="85">
        <v>0</v>
      </c>
      <c r="F45" s="18">
        <f t="shared" ref="F45:F46" si="19">D45*E45</f>
        <v>0</v>
      </c>
    </row>
    <row r="46" spans="1:6" s="1" customFormat="1" ht="25.5">
      <c r="A46" s="17" t="s">
        <v>170</v>
      </c>
      <c r="B46" s="308" t="s">
        <v>421</v>
      </c>
      <c r="C46" s="17" t="s">
        <v>56</v>
      </c>
      <c r="D46" s="24">
        <v>8</v>
      </c>
      <c r="E46" s="85">
        <v>0</v>
      </c>
      <c r="F46" s="18">
        <f t="shared" si="19"/>
        <v>0</v>
      </c>
    </row>
    <row r="47" spans="1:6" s="1" customFormat="1" ht="12.75">
      <c r="A47" s="17"/>
      <c r="B47" s="311" t="s">
        <v>422</v>
      </c>
      <c r="C47" s="17"/>
      <c r="D47" s="24"/>
      <c r="E47" s="24"/>
      <c r="F47" s="18"/>
    </row>
    <row r="48" spans="1:6" s="1" customFormat="1" ht="25.5">
      <c r="A48" s="17" t="s">
        <v>171</v>
      </c>
      <c r="B48" s="312" t="s">
        <v>423</v>
      </c>
      <c r="C48" s="17" t="s">
        <v>56</v>
      </c>
      <c r="D48" s="24">
        <v>3</v>
      </c>
      <c r="E48" s="85">
        <v>0</v>
      </c>
      <c r="F48" s="18">
        <f t="shared" ref="F48" si="20">D48*E48</f>
        <v>0</v>
      </c>
    </row>
    <row r="49" spans="1:6" s="1" customFormat="1" ht="38.25">
      <c r="A49" s="17" t="s">
        <v>201</v>
      </c>
      <c r="B49" s="312" t="s">
        <v>424</v>
      </c>
      <c r="C49" s="17" t="s">
        <v>56</v>
      </c>
      <c r="D49" s="24">
        <v>6</v>
      </c>
      <c r="E49" s="85">
        <v>0</v>
      </c>
      <c r="F49" s="18">
        <f t="shared" ref="F49" si="21">D49*E49</f>
        <v>0</v>
      </c>
    </row>
    <row r="50" spans="1:6" s="1" customFormat="1" ht="38.25">
      <c r="A50" s="17" t="s">
        <v>202</v>
      </c>
      <c r="B50" s="312" t="s">
        <v>425</v>
      </c>
      <c r="C50" s="17" t="s">
        <v>56</v>
      </c>
      <c r="D50" s="24">
        <v>143</v>
      </c>
      <c r="E50" s="85">
        <v>0</v>
      </c>
      <c r="F50" s="18">
        <f t="shared" ref="F50" si="22">D50*E50</f>
        <v>0</v>
      </c>
    </row>
    <row r="51" spans="1:6" s="1" customFormat="1" ht="25.5">
      <c r="A51" s="17" t="s">
        <v>203</v>
      </c>
      <c r="B51" s="312" t="s">
        <v>426</v>
      </c>
      <c r="C51" s="17" t="s">
        <v>56</v>
      </c>
      <c r="D51" s="24">
        <v>3.89</v>
      </c>
      <c r="E51" s="85">
        <v>0</v>
      </c>
      <c r="F51" s="18">
        <f t="shared" ref="F51" si="23">D51*E51</f>
        <v>0</v>
      </c>
    </row>
    <row r="52" spans="1:6" s="1" customFormat="1" ht="38.25">
      <c r="A52" s="17" t="s">
        <v>204</v>
      </c>
      <c r="B52" s="313" t="s">
        <v>427</v>
      </c>
      <c r="C52" s="17" t="s">
        <v>56</v>
      </c>
      <c r="D52" s="24">
        <v>45</v>
      </c>
      <c r="E52" s="85">
        <v>0</v>
      </c>
      <c r="F52" s="18">
        <f t="shared" ref="F52" si="24">D52*E52</f>
        <v>0</v>
      </c>
    </row>
    <row r="53" spans="1:6" s="1" customFormat="1" ht="25.5">
      <c r="A53" s="17" t="s">
        <v>205</v>
      </c>
      <c r="B53" s="312" t="s">
        <v>428</v>
      </c>
      <c r="C53" s="17" t="s">
        <v>56</v>
      </c>
      <c r="D53" s="24">
        <v>4.54</v>
      </c>
      <c r="E53" s="85">
        <v>0</v>
      </c>
      <c r="F53" s="18">
        <f t="shared" ref="F53:F56" si="25">D53*E53</f>
        <v>0</v>
      </c>
    </row>
    <row r="54" spans="1:6" s="1" customFormat="1" ht="25.5">
      <c r="A54" s="17" t="s">
        <v>206</v>
      </c>
      <c r="B54" s="314" t="s">
        <v>429</v>
      </c>
      <c r="C54" s="17" t="s">
        <v>56</v>
      </c>
      <c r="D54" s="24">
        <v>7</v>
      </c>
      <c r="E54" s="85">
        <v>0</v>
      </c>
      <c r="F54" s="18">
        <f t="shared" si="25"/>
        <v>0</v>
      </c>
    </row>
    <row r="55" spans="1:6" s="1" customFormat="1" ht="12.75">
      <c r="A55" s="17" t="s">
        <v>234</v>
      </c>
      <c r="B55" s="314" t="s">
        <v>430</v>
      </c>
      <c r="C55" s="17" t="s">
        <v>55</v>
      </c>
      <c r="D55" s="24">
        <v>12.8</v>
      </c>
      <c r="E55" s="85">
        <v>0</v>
      </c>
      <c r="F55" s="18">
        <f t="shared" si="25"/>
        <v>0</v>
      </c>
    </row>
    <row r="56" spans="1:6" s="1" customFormat="1" ht="12.75">
      <c r="A56" s="17" t="s">
        <v>235</v>
      </c>
      <c r="B56" s="309" t="s">
        <v>431</v>
      </c>
      <c r="C56" s="17" t="s">
        <v>56</v>
      </c>
      <c r="D56" s="24">
        <v>1</v>
      </c>
      <c r="E56" s="85">
        <v>0</v>
      </c>
      <c r="F56" s="18">
        <f t="shared" si="25"/>
        <v>0</v>
      </c>
    </row>
    <row r="57" spans="1:6" s="1" customFormat="1" ht="12.75">
      <c r="A57" s="17" t="s">
        <v>236</v>
      </c>
      <c r="B57" s="309" t="s">
        <v>432</v>
      </c>
      <c r="C57" s="17" t="s">
        <v>56</v>
      </c>
      <c r="D57" s="24">
        <v>31</v>
      </c>
      <c r="E57" s="85">
        <v>0</v>
      </c>
      <c r="F57" s="18">
        <f t="shared" ref="F57:F59" si="26">D57*E57</f>
        <v>0</v>
      </c>
    </row>
    <row r="58" spans="1:6" s="1" customFormat="1" ht="38.25">
      <c r="A58" s="17" t="s">
        <v>237</v>
      </c>
      <c r="B58" s="309" t="s">
        <v>433</v>
      </c>
      <c r="C58" s="17" t="s">
        <v>56</v>
      </c>
      <c r="D58" s="24">
        <v>3</v>
      </c>
      <c r="E58" s="85">
        <v>0</v>
      </c>
      <c r="F58" s="18">
        <f t="shared" si="26"/>
        <v>0</v>
      </c>
    </row>
    <row r="59" spans="1:6" s="1" customFormat="1" ht="25.5">
      <c r="A59" s="17" t="s">
        <v>238</v>
      </c>
      <c r="B59" s="309" t="s">
        <v>434</v>
      </c>
      <c r="C59" s="17" t="s">
        <v>56</v>
      </c>
      <c r="D59" s="24">
        <v>9</v>
      </c>
      <c r="E59" s="85">
        <v>0</v>
      </c>
      <c r="F59" s="18">
        <f t="shared" si="26"/>
        <v>0</v>
      </c>
    </row>
    <row r="60" spans="1:6" s="1" customFormat="1" ht="38.25">
      <c r="A60" s="17" t="s">
        <v>239</v>
      </c>
      <c r="B60" s="309" t="s">
        <v>435</v>
      </c>
      <c r="C60" s="17" t="s">
        <v>56</v>
      </c>
      <c r="D60" s="24">
        <v>72</v>
      </c>
      <c r="E60" s="85">
        <v>0</v>
      </c>
      <c r="F60" s="18">
        <f t="shared" ref="F60" si="27">D60*E60</f>
        <v>0</v>
      </c>
    </row>
    <row r="61" spans="1:6" s="1" customFormat="1" ht="25.5">
      <c r="A61" s="17" t="s">
        <v>240</v>
      </c>
      <c r="B61" s="309" t="s">
        <v>436</v>
      </c>
      <c r="C61" s="17" t="s">
        <v>56</v>
      </c>
      <c r="D61" s="24">
        <v>24</v>
      </c>
      <c r="E61" s="85">
        <v>0</v>
      </c>
      <c r="F61" s="18">
        <f t="shared" ref="F61:F62" si="28">D61*E61</f>
        <v>0</v>
      </c>
    </row>
    <row r="62" spans="1:6" s="1" customFormat="1" ht="38.25">
      <c r="A62" s="17" t="s">
        <v>241</v>
      </c>
      <c r="B62" s="309" t="s">
        <v>437</v>
      </c>
      <c r="C62" s="17" t="s">
        <v>56</v>
      </c>
      <c r="D62" s="24">
        <v>62</v>
      </c>
      <c r="E62" s="85">
        <v>0</v>
      </c>
      <c r="F62" s="18">
        <f t="shared" si="28"/>
        <v>0</v>
      </c>
    </row>
    <row r="63" spans="1:6" s="1" customFormat="1" ht="38.25">
      <c r="A63" s="17" t="s">
        <v>242</v>
      </c>
      <c r="B63" s="217" t="s">
        <v>438</v>
      </c>
      <c r="C63" s="17" t="s">
        <v>56</v>
      </c>
      <c r="D63" s="24">
        <v>37</v>
      </c>
      <c r="E63" s="85">
        <v>0</v>
      </c>
      <c r="F63" s="18">
        <f t="shared" ref="F63" si="29">D63*E63</f>
        <v>0</v>
      </c>
    </row>
    <row r="64" spans="1:6" s="1" customFormat="1" ht="25.5">
      <c r="A64" s="17" t="s">
        <v>232</v>
      </c>
      <c r="B64" s="217" t="s">
        <v>439</v>
      </c>
      <c r="C64" s="17" t="s">
        <v>56</v>
      </c>
      <c r="D64" s="24">
        <v>20</v>
      </c>
      <c r="E64" s="85">
        <v>0</v>
      </c>
      <c r="F64" s="18">
        <f t="shared" ref="F64" si="30">D64*E64</f>
        <v>0</v>
      </c>
    </row>
    <row r="65" spans="1:11" s="1" customFormat="1" ht="12.75">
      <c r="A65" s="17"/>
      <c r="B65" s="213" t="s">
        <v>440</v>
      </c>
      <c r="C65" s="17"/>
      <c r="D65" s="24"/>
      <c r="E65" s="24"/>
      <c r="F65" s="18"/>
    </row>
    <row r="66" spans="1:11" s="1" customFormat="1" ht="25.5">
      <c r="A66" s="17" t="s">
        <v>263</v>
      </c>
      <c r="B66" s="310" t="s">
        <v>441</v>
      </c>
      <c r="C66" s="17" t="s">
        <v>77</v>
      </c>
      <c r="D66" s="24">
        <v>58</v>
      </c>
      <c r="E66" s="85">
        <v>0</v>
      </c>
      <c r="F66" s="18">
        <f t="shared" ref="F66" si="31">D66*E66</f>
        <v>0</v>
      </c>
      <c r="G66" s="144"/>
      <c r="H66" s="144"/>
      <c r="I66" s="144"/>
      <c r="J66" s="144"/>
      <c r="K66" s="144"/>
    </row>
    <row r="67" spans="1:11" s="1" customFormat="1" ht="12.75">
      <c r="A67" s="17"/>
      <c r="B67" s="213" t="s">
        <v>442</v>
      </c>
      <c r="C67" s="17"/>
      <c r="D67" s="24"/>
      <c r="E67" s="24"/>
      <c r="F67" s="18"/>
    </row>
    <row r="68" spans="1:11" s="1" customFormat="1" ht="12.75">
      <c r="A68" s="17" t="s">
        <v>264</v>
      </c>
      <c r="B68" s="239" t="s">
        <v>443</v>
      </c>
      <c r="C68" s="17" t="s">
        <v>56</v>
      </c>
      <c r="D68" s="24">
        <v>129</v>
      </c>
      <c r="E68" s="85">
        <v>0</v>
      </c>
      <c r="F68" s="18">
        <f t="shared" ref="F68" si="32">D68*E68</f>
        <v>0</v>
      </c>
      <c r="G68" s="315"/>
      <c r="H68" s="315"/>
    </row>
    <row r="69" spans="1:11" s="1" customFormat="1" ht="12.75">
      <c r="A69" s="17"/>
      <c r="B69" s="316"/>
      <c r="C69" s="17"/>
      <c r="D69" s="24"/>
      <c r="E69" s="24"/>
      <c r="F69" s="18"/>
    </row>
    <row r="70" spans="1:11" s="1" customFormat="1" ht="12.75">
      <c r="A70" s="27"/>
      <c r="B70" s="338" t="s">
        <v>390</v>
      </c>
      <c r="C70" s="338"/>
      <c r="D70" s="338"/>
      <c r="E70" s="338"/>
      <c r="F70" s="29">
        <f>SUM(F16:F69)</f>
        <v>0</v>
      </c>
    </row>
  </sheetData>
  <sheetProtection algorithmName="SHA-512" hashValue="h89rMIS8gh2jFMTnh+KJBUMJNNENo3elJzd7bL5+g3hrY0O4KQn+2KOEtOAISOBliJ7yBVpeBr9zWbzk91aSMQ==" saltValue="iUGLioBt3YptgmSZx4yWpg==" spinCount="100000" sheet="1" objects="1" scenarios="1"/>
  <mergeCells count="3">
    <mergeCell ref="A1:F1"/>
    <mergeCell ref="A3:F3"/>
    <mergeCell ref="B70:E70"/>
  </mergeCells>
  <phoneticPr fontId="14" type="noConversion"/>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&amp;LIII.16. PODTLAČNO ODVODNJAVANJE&amp;RStran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8B46-8B92-4090-ADEC-57FC3E67C294}">
  <sheetPr>
    <tabColor rgb="FF92D050"/>
  </sheetPr>
  <dimension ref="A1:H64"/>
  <sheetViews>
    <sheetView view="pageBreakPreview" topLeftCell="A45" zoomScaleNormal="100" zoomScaleSheetLayoutView="100" workbookViewId="0">
      <selection activeCell="E38" sqref="E3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7.7109375" style="24" customWidth="1"/>
    <col min="6" max="6" width="17.7109375" style="18" customWidth="1"/>
  </cols>
  <sheetData>
    <row r="1" spans="1:8" ht="15.75">
      <c r="A1" s="355" t="s">
        <v>95</v>
      </c>
      <c r="B1" s="355"/>
      <c r="C1" s="355"/>
      <c r="D1" s="355"/>
      <c r="E1" s="355"/>
      <c r="F1" s="355"/>
    </row>
    <row r="3" spans="1:8" ht="15.75">
      <c r="A3" s="355" t="s">
        <v>1233</v>
      </c>
      <c r="B3" s="355"/>
      <c r="C3" s="355"/>
      <c r="D3" s="355"/>
      <c r="E3" s="355"/>
      <c r="F3" s="355"/>
    </row>
    <row r="5" spans="1:8">
      <c r="B5" s="15" t="s">
        <v>47</v>
      </c>
    </row>
    <row r="6" spans="1:8" s="58" customFormat="1" ht="25.5">
      <c r="A6" s="19" t="s">
        <v>3</v>
      </c>
      <c r="B6" s="53" t="s">
        <v>210</v>
      </c>
      <c r="C6" s="19"/>
      <c r="D6" s="26"/>
      <c r="E6" s="26"/>
      <c r="F6" s="30"/>
    </row>
    <row r="7" spans="1:8" s="58" customFormat="1" ht="51">
      <c r="A7" s="19" t="s">
        <v>3</v>
      </c>
      <c r="B7" s="53" t="s">
        <v>130</v>
      </c>
      <c r="C7" s="19"/>
      <c r="D7" s="26"/>
      <c r="E7" s="26"/>
      <c r="F7" s="30"/>
    </row>
    <row r="8" spans="1:8" s="61" customFormat="1" ht="25.5">
      <c r="A8" s="59" t="s">
        <v>3</v>
      </c>
      <c r="B8" s="60" t="s">
        <v>444</v>
      </c>
    </row>
    <row r="9" spans="1:8" s="61" customFormat="1" ht="127.5">
      <c r="A9" s="59" t="s">
        <v>3</v>
      </c>
      <c r="B9" s="62" t="s">
        <v>445</v>
      </c>
      <c r="C9" s="62"/>
    </row>
    <row r="10" spans="1:8" s="61" customFormat="1" ht="153">
      <c r="A10" s="63" t="s">
        <v>3</v>
      </c>
      <c r="B10" s="62" t="s">
        <v>446</v>
      </c>
      <c r="C10" s="62"/>
      <c r="H10" s="76"/>
    </row>
    <row r="11" spans="1:8" s="61" customFormat="1">
      <c r="A11" s="63" t="s">
        <v>3</v>
      </c>
      <c r="B11" s="64" t="s">
        <v>447</v>
      </c>
      <c r="C11" s="64"/>
    </row>
    <row r="12" spans="1:8" s="61" customFormat="1" ht="47.45" customHeight="1">
      <c r="A12" s="63" t="s">
        <v>3</v>
      </c>
      <c r="B12" s="62" t="s">
        <v>448</v>
      </c>
      <c r="C12" s="62"/>
    </row>
    <row r="13" spans="1:8" s="61" customFormat="1" ht="51">
      <c r="A13" s="63" t="s">
        <v>3</v>
      </c>
      <c r="B13" s="62" t="s">
        <v>449</v>
      </c>
      <c r="C13" s="62"/>
    </row>
    <row r="14" spans="1:8" s="61" customFormat="1" ht="101.45" customHeight="1">
      <c r="A14" s="63" t="s">
        <v>3</v>
      </c>
      <c r="B14" s="62" t="s">
        <v>450</v>
      </c>
      <c r="C14" s="62"/>
    </row>
    <row r="15" spans="1:8" s="61" customFormat="1" ht="114.75">
      <c r="A15" s="63" t="s">
        <v>3</v>
      </c>
      <c r="B15" s="62" t="s">
        <v>451</v>
      </c>
      <c r="C15" s="62"/>
    </row>
    <row r="16" spans="1:8" s="61" customFormat="1" ht="51">
      <c r="A16" s="63" t="s">
        <v>3</v>
      </c>
      <c r="B16" s="62" t="s">
        <v>452</v>
      </c>
      <c r="C16" s="62"/>
    </row>
    <row r="17" spans="1:3" s="61" customFormat="1">
      <c r="A17" s="63"/>
      <c r="B17" s="65"/>
      <c r="C17" s="65"/>
    </row>
    <row r="18" spans="1:3" s="61" customFormat="1">
      <c r="A18" s="63"/>
      <c r="B18" s="65"/>
      <c r="C18" s="65"/>
    </row>
    <row r="19" spans="1:3" s="61" customFormat="1">
      <c r="A19" s="63"/>
      <c r="B19" s="66" t="s">
        <v>453</v>
      </c>
      <c r="C19" s="67"/>
    </row>
    <row r="20" spans="1:3" s="61" customFormat="1">
      <c r="A20" s="63"/>
      <c r="B20" s="68"/>
      <c r="C20" s="69"/>
    </row>
    <row r="21" spans="1:3" s="71" customFormat="1" ht="15.6" customHeight="1">
      <c r="A21" s="63" t="s">
        <v>3</v>
      </c>
      <c r="B21" s="70" t="s">
        <v>454</v>
      </c>
      <c r="C21" s="70"/>
    </row>
    <row r="22" spans="1:3" s="61" customFormat="1" ht="102">
      <c r="A22" s="63" t="s">
        <v>3</v>
      </c>
      <c r="B22" s="72" t="s">
        <v>455</v>
      </c>
      <c r="C22" s="72"/>
    </row>
    <row r="23" spans="1:3" s="61" customFormat="1" ht="39">
      <c r="A23" s="63" t="s">
        <v>3</v>
      </c>
      <c r="B23" s="73" t="s">
        <v>456</v>
      </c>
      <c r="C23" s="73"/>
    </row>
    <row r="24" spans="1:3" s="61" customFormat="1" ht="39">
      <c r="A24" s="63" t="s">
        <v>3</v>
      </c>
      <c r="B24" s="73" t="s">
        <v>457</v>
      </c>
      <c r="C24" s="73"/>
    </row>
    <row r="25" spans="1:3" s="61" customFormat="1" ht="39">
      <c r="A25" s="63" t="s">
        <v>3</v>
      </c>
      <c r="B25" s="73" t="s">
        <v>458</v>
      </c>
      <c r="C25" s="73"/>
    </row>
    <row r="26" spans="1:3" s="61" customFormat="1" ht="39">
      <c r="A26" s="63" t="s">
        <v>3</v>
      </c>
      <c r="B26" s="73" t="s">
        <v>459</v>
      </c>
      <c r="C26" s="73"/>
    </row>
    <row r="27" spans="1:3" s="61" customFormat="1" ht="51.75">
      <c r="A27" s="63" t="s">
        <v>3</v>
      </c>
      <c r="B27" s="73" t="s">
        <v>460</v>
      </c>
      <c r="C27" s="73"/>
    </row>
    <row r="28" spans="1:3" s="61" customFormat="1" ht="64.5">
      <c r="A28" s="63" t="s">
        <v>3</v>
      </c>
      <c r="B28" s="73" t="s">
        <v>461</v>
      </c>
      <c r="C28" s="73"/>
    </row>
    <row r="29" spans="1:3" s="61" customFormat="1" ht="39">
      <c r="A29" s="63" t="s">
        <v>3</v>
      </c>
      <c r="B29" s="73" t="s">
        <v>462</v>
      </c>
      <c r="C29" s="73"/>
    </row>
    <row r="30" spans="1:3" s="61" customFormat="1" ht="27.6" customHeight="1">
      <c r="A30" s="63" t="s">
        <v>3</v>
      </c>
      <c r="B30" s="72" t="s">
        <v>463</v>
      </c>
      <c r="C30" s="73"/>
    </row>
    <row r="31" spans="1:3" s="61" customFormat="1" ht="26.25">
      <c r="A31" s="63" t="s">
        <v>3</v>
      </c>
      <c r="B31" s="73" t="s">
        <v>464</v>
      </c>
      <c r="C31" s="73"/>
    </row>
    <row r="32" spans="1:3" s="61" customFormat="1" ht="26.25">
      <c r="A32" s="63" t="s">
        <v>3</v>
      </c>
      <c r="B32" s="73" t="s">
        <v>465</v>
      </c>
      <c r="C32" s="73"/>
    </row>
    <row r="33" spans="1:6" s="61" customFormat="1" ht="26.25">
      <c r="A33" s="63" t="s">
        <v>3</v>
      </c>
      <c r="B33" s="73" t="s">
        <v>466</v>
      </c>
      <c r="C33" s="73"/>
    </row>
    <row r="34" spans="1:6" s="5" customFormat="1" ht="31.35" customHeight="1">
      <c r="A34" s="19" t="s">
        <v>3</v>
      </c>
      <c r="B34" s="14" t="s">
        <v>569</v>
      </c>
      <c r="C34" s="19"/>
      <c r="D34" s="26"/>
      <c r="E34" s="26"/>
      <c r="F34" s="30"/>
    </row>
    <row r="35" spans="1:6">
      <c r="B35" s="14"/>
    </row>
    <row r="36" spans="1:6">
      <c r="A36" s="21" t="s">
        <v>48</v>
      </c>
      <c r="B36" s="20" t="s">
        <v>49</v>
      </c>
      <c r="C36" s="21" t="s">
        <v>50</v>
      </c>
      <c r="D36" s="25" t="s">
        <v>51</v>
      </c>
      <c r="E36" s="25" t="s">
        <v>52</v>
      </c>
      <c r="F36" s="28" t="s">
        <v>53</v>
      </c>
    </row>
    <row r="37" spans="1:6">
      <c r="A37" s="19"/>
      <c r="B37" s="15"/>
      <c r="C37" s="19"/>
      <c r="D37" s="26"/>
      <c r="E37" s="26"/>
      <c r="F37" s="30"/>
    </row>
    <row r="38" spans="1:6" ht="76.5">
      <c r="A38" s="17" t="s">
        <v>30</v>
      </c>
      <c r="B38" s="4" t="s">
        <v>1112</v>
      </c>
      <c r="C38" s="17" t="s">
        <v>56</v>
      </c>
      <c r="D38" s="24">
        <v>3</v>
      </c>
      <c r="E38" s="85">
        <v>0</v>
      </c>
      <c r="F38" s="18">
        <f>D38*E38</f>
        <v>0</v>
      </c>
    </row>
    <row r="39" spans="1:6" ht="15" customHeight="1">
      <c r="A39" s="17" t="s">
        <v>3</v>
      </c>
      <c r="B39" s="38" t="s">
        <v>871</v>
      </c>
    </row>
    <row r="40" spans="1:6" ht="32.25" customHeight="1">
      <c r="A40" s="17" t="s">
        <v>3</v>
      </c>
      <c r="B40" s="50" t="s">
        <v>468</v>
      </c>
    </row>
    <row r="41" spans="1:6" ht="25.5">
      <c r="A41" s="17" t="s">
        <v>3</v>
      </c>
      <c r="B41" s="38" t="s">
        <v>467</v>
      </c>
    </row>
    <row r="42" spans="1:6">
      <c r="A42" s="17" t="s">
        <v>3</v>
      </c>
      <c r="B42" s="38" t="s">
        <v>225</v>
      </c>
    </row>
    <row r="43" spans="1:6">
      <c r="A43" s="17" t="s">
        <v>3</v>
      </c>
      <c r="B43" s="38" t="s">
        <v>873</v>
      </c>
    </row>
    <row r="44" spans="1:6" ht="280.5">
      <c r="A44" s="17" t="s">
        <v>3</v>
      </c>
      <c r="B44" s="38" t="s">
        <v>872</v>
      </c>
    </row>
    <row r="45" spans="1:6" ht="102">
      <c r="A45" s="17" t="s">
        <v>3</v>
      </c>
      <c r="B45" s="38" t="s">
        <v>874</v>
      </c>
    </row>
    <row r="46" spans="1:6" ht="216.75">
      <c r="A46" s="17" t="s">
        <v>3</v>
      </c>
      <c r="B46" s="38" t="s">
        <v>875</v>
      </c>
    </row>
    <row r="47" spans="1:6" ht="63.75">
      <c r="A47" s="17" t="s">
        <v>3</v>
      </c>
      <c r="B47" s="38" t="s">
        <v>226</v>
      </c>
    </row>
    <row r="48" spans="1:6" ht="114.75">
      <c r="A48" s="17" t="s">
        <v>3</v>
      </c>
      <c r="B48" s="38" t="s">
        <v>876</v>
      </c>
    </row>
    <row r="49" spans="1:6">
      <c r="A49" s="17" t="s">
        <v>3</v>
      </c>
      <c r="B49" s="38" t="s">
        <v>877</v>
      </c>
    </row>
    <row r="50" spans="1:6" ht="51">
      <c r="A50" s="17" t="s">
        <v>3</v>
      </c>
      <c r="B50" s="38" t="s">
        <v>878</v>
      </c>
    </row>
    <row r="51" spans="1:6">
      <c r="B51" s="39"/>
    </row>
    <row r="52" spans="1:6" ht="63.75">
      <c r="A52" s="17" t="s">
        <v>32</v>
      </c>
      <c r="B52" s="40" t="s">
        <v>211</v>
      </c>
      <c r="C52" s="41" t="s">
        <v>56</v>
      </c>
      <c r="D52" s="42">
        <v>12</v>
      </c>
      <c r="E52" s="86">
        <v>0</v>
      </c>
      <c r="F52" s="44">
        <f>D52*E52</f>
        <v>0</v>
      </c>
    </row>
    <row r="53" spans="1:6">
      <c r="B53" s="40"/>
      <c r="C53" s="45"/>
      <c r="D53" s="46"/>
    </row>
    <row r="54" spans="1:6" ht="38.25">
      <c r="A54" s="17" t="s">
        <v>34</v>
      </c>
      <c r="B54" s="40" t="s">
        <v>212</v>
      </c>
      <c r="C54" s="41" t="s">
        <v>55</v>
      </c>
      <c r="D54" s="42">
        <v>108</v>
      </c>
      <c r="E54" s="86">
        <v>0</v>
      </c>
      <c r="F54" s="44">
        <f>D54*E54</f>
        <v>0</v>
      </c>
    </row>
    <row r="55" spans="1:6">
      <c r="B55" s="40"/>
      <c r="C55" s="47"/>
      <c r="D55" s="46"/>
    </row>
    <row r="56" spans="1:6" ht="38.25">
      <c r="A56" s="17" t="s">
        <v>36</v>
      </c>
      <c r="B56" s="40" t="s">
        <v>213</v>
      </c>
      <c r="C56" s="41" t="s">
        <v>77</v>
      </c>
      <c r="D56" s="42">
        <v>12</v>
      </c>
      <c r="E56" s="86">
        <v>0</v>
      </c>
      <c r="F56" s="44">
        <f>D56*E56</f>
        <v>0</v>
      </c>
    </row>
    <row r="57" spans="1:6">
      <c r="B57" s="40"/>
      <c r="C57" s="47"/>
      <c r="D57" s="46"/>
    </row>
    <row r="58" spans="1:6" ht="25.5">
      <c r="A58" s="17" t="s">
        <v>38</v>
      </c>
      <c r="B58" s="37" t="s">
        <v>214</v>
      </c>
      <c r="C58" s="17" t="s">
        <v>54</v>
      </c>
      <c r="D58" s="24">
        <v>1</v>
      </c>
      <c r="E58" s="85">
        <v>0</v>
      </c>
      <c r="F58" s="18">
        <f>D58*E58</f>
        <v>0</v>
      </c>
    </row>
    <row r="59" spans="1:6">
      <c r="B59" s="37"/>
    </row>
    <row r="60" spans="1:6" ht="38.25">
      <c r="A60" s="17" t="s">
        <v>40</v>
      </c>
      <c r="B60" s="37" t="s">
        <v>215</v>
      </c>
      <c r="C60" s="17" t="s">
        <v>54</v>
      </c>
      <c r="D60" s="24">
        <v>1</v>
      </c>
      <c r="E60" s="85">
        <v>0</v>
      </c>
      <c r="F60" s="18">
        <f>D60*E60</f>
        <v>0</v>
      </c>
    </row>
    <row r="61" spans="1:6">
      <c r="B61" s="37"/>
    </row>
    <row r="62" spans="1:6" ht="25.5">
      <c r="A62" s="17" t="s">
        <v>41</v>
      </c>
      <c r="B62" s="37" t="s">
        <v>216</v>
      </c>
      <c r="C62" s="17" t="s">
        <v>54</v>
      </c>
      <c r="D62" s="24">
        <v>1</v>
      </c>
      <c r="E62" s="85">
        <v>0</v>
      </c>
      <c r="F62" s="18">
        <f>D62*E62</f>
        <v>0</v>
      </c>
    </row>
    <row r="63" spans="1:6">
      <c r="B63" s="4"/>
    </row>
    <row r="64" spans="1:6">
      <c r="A64" s="27"/>
      <c r="B64" s="338" t="s">
        <v>217</v>
      </c>
      <c r="C64" s="338"/>
      <c r="D64" s="338"/>
      <c r="E64" s="338"/>
      <c r="F64" s="29">
        <f>SUM(F38:F63)</f>
        <v>0</v>
      </c>
    </row>
  </sheetData>
  <sheetProtection algorithmName="SHA-512" hashValue="6A0eFKMj1RCKknVzFIhd4/SzHanMtXyuRFosJvBJivWjkt+Q4F6dbN6+XkR1s2WG+0jUT6dKQRfUtr0ch5yT3A==" saltValue="z71E3bJxMOclBrFU0QFLMw==" spinCount="100000" sheet="1" objects="1" scenarios="1"/>
  <mergeCells count="3">
    <mergeCell ref="A1:F1"/>
    <mergeCell ref="A3:F3"/>
    <mergeCell ref="B64:E6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&amp;LIII.17. DVIGALO&amp;RStran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6599-5935-4EA6-9901-27691DDEEA42}">
  <sheetPr>
    <tabColor rgb="FF92D050"/>
  </sheetPr>
  <dimension ref="A1:F28"/>
  <sheetViews>
    <sheetView view="pageBreakPreview" zoomScale="130" zoomScaleNormal="100" zoomScaleSheetLayoutView="130" workbookViewId="0">
      <selection activeCell="E17" sqref="E1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42578125" style="24" customWidth="1"/>
    <col min="6" max="6" width="20.42578125" style="18" customWidth="1"/>
  </cols>
  <sheetData>
    <row r="1" spans="1:6" ht="15.75">
      <c r="A1" s="355" t="s">
        <v>95</v>
      </c>
      <c r="B1" s="355"/>
      <c r="C1" s="355"/>
      <c r="D1" s="355"/>
      <c r="E1" s="355"/>
      <c r="F1" s="355"/>
    </row>
    <row r="3" spans="1:6" ht="15.75">
      <c r="A3" s="355" t="s">
        <v>1232</v>
      </c>
      <c r="B3" s="355"/>
      <c r="C3" s="355"/>
      <c r="D3" s="355"/>
      <c r="E3" s="355"/>
      <c r="F3" s="355"/>
    </row>
    <row r="4" spans="1:6" ht="14.1" customHeight="1"/>
    <row r="5" spans="1:6" ht="14.1" customHeight="1">
      <c r="B5" s="15" t="s">
        <v>47</v>
      </c>
    </row>
    <row r="6" spans="1:6" ht="25.5">
      <c r="A6" s="19" t="s">
        <v>3</v>
      </c>
      <c r="B6" s="14" t="s">
        <v>141</v>
      </c>
    </row>
    <row r="7" spans="1:6" ht="51">
      <c r="A7" s="19" t="s">
        <v>3</v>
      </c>
      <c r="B7" s="14" t="s">
        <v>142</v>
      </c>
    </row>
    <row r="8" spans="1:6" ht="41.25" customHeight="1">
      <c r="A8" s="19" t="s">
        <v>3</v>
      </c>
      <c r="B8" s="14" t="s">
        <v>130</v>
      </c>
    </row>
    <row r="9" spans="1:6" ht="76.5">
      <c r="A9" s="19" t="s">
        <v>3</v>
      </c>
      <c r="B9" s="14" t="s">
        <v>165</v>
      </c>
    </row>
    <row r="10" spans="1:6" ht="38.25">
      <c r="A10" s="19" t="s">
        <v>3</v>
      </c>
      <c r="B10" s="14" t="s">
        <v>388</v>
      </c>
    </row>
    <row r="11" spans="1:6" s="52" customFormat="1" ht="31.35" customHeight="1">
      <c r="A11" s="74" t="s">
        <v>3</v>
      </c>
      <c r="B11" s="14" t="s">
        <v>569</v>
      </c>
      <c r="C11" s="75"/>
      <c r="D11" s="43"/>
      <c r="E11" s="43"/>
      <c r="F11" s="44"/>
    </row>
    <row r="12" spans="1:6" s="1" customFormat="1" ht="12.75">
      <c r="A12" s="17"/>
      <c r="B12" s="14"/>
      <c r="C12" s="17"/>
      <c r="D12" s="24"/>
      <c r="E12" s="24"/>
      <c r="F12" s="18"/>
    </row>
    <row r="13" spans="1:6" s="1" customFormat="1" ht="12.75">
      <c r="A13" s="21" t="s">
        <v>48</v>
      </c>
      <c r="B13" s="20" t="s">
        <v>49</v>
      </c>
      <c r="C13" s="21" t="s">
        <v>50</v>
      </c>
      <c r="D13" s="25" t="s">
        <v>51</v>
      </c>
      <c r="E13" s="25" t="s">
        <v>52</v>
      </c>
      <c r="F13" s="28" t="s">
        <v>53</v>
      </c>
    </row>
    <row r="14" spans="1:6" s="1" customFormat="1" ht="12.75">
      <c r="A14" s="19"/>
      <c r="B14" s="15"/>
      <c r="C14" s="19"/>
      <c r="D14" s="26"/>
      <c r="E14" s="26"/>
      <c r="F14" s="30"/>
    </row>
    <row r="15" spans="1:6" s="1" customFormat="1" ht="63.75">
      <c r="A15" s="17" t="s">
        <v>30</v>
      </c>
      <c r="B15" s="78" t="s">
        <v>1312</v>
      </c>
      <c r="C15" s="17"/>
      <c r="D15" s="24"/>
      <c r="E15" s="85"/>
      <c r="F15" s="18"/>
    </row>
    <row r="16" spans="1:6" s="1" customFormat="1" ht="173.25" customHeight="1">
      <c r="A16" s="17"/>
      <c r="B16" s="314" t="s">
        <v>1314</v>
      </c>
      <c r="C16" s="17"/>
      <c r="D16" s="24"/>
      <c r="E16" s="24"/>
      <c r="F16" s="18"/>
    </row>
    <row r="17" spans="1:6" s="1" customFormat="1" ht="18" customHeight="1">
      <c r="A17" s="17"/>
      <c r="B17" s="325" t="s">
        <v>1315</v>
      </c>
      <c r="C17" s="319" t="s">
        <v>1316</v>
      </c>
      <c r="D17" s="320">
        <v>18</v>
      </c>
      <c r="E17" s="323">
        <v>0</v>
      </c>
      <c r="F17" s="321">
        <f t="shared" ref="F17:F18" si="0">D17*E17</f>
        <v>0</v>
      </c>
    </row>
    <row r="18" spans="1:6" s="1" customFormat="1" ht="20.25" customHeight="1">
      <c r="A18" s="17"/>
      <c r="B18" s="325" t="s">
        <v>1313</v>
      </c>
      <c r="C18" s="319" t="s">
        <v>1316</v>
      </c>
      <c r="D18" s="320">
        <v>7</v>
      </c>
      <c r="E18" s="323">
        <v>0</v>
      </c>
      <c r="F18" s="321">
        <f t="shared" si="0"/>
        <v>0</v>
      </c>
    </row>
    <row r="19" spans="1:6" s="1" customFormat="1" ht="12.75">
      <c r="A19" s="17"/>
      <c r="B19" s="79"/>
      <c r="C19" s="17"/>
      <c r="D19" s="24"/>
      <c r="E19" s="24"/>
      <c r="F19" s="18"/>
    </row>
    <row r="20" spans="1:6" ht="63.75">
      <c r="A20" s="17" t="s">
        <v>32</v>
      </c>
      <c r="B20" s="78" t="s">
        <v>209</v>
      </c>
      <c r="C20" s="17" t="s">
        <v>54</v>
      </c>
      <c r="D20" s="24">
        <v>1</v>
      </c>
      <c r="E20" s="85">
        <v>0</v>
      </c>
      <c r="F20" s="18">
        <f>D20*E20</f>
        <v>0</v>
      </c>
    </row>
    <row r="21" spans="1:6" s="1" customFormat="1" ht="12.75">
      <c r="A21" s="17"/>
      <c r="B21" s="79"/>
      <c r="C21" s="17"/>
      <c r="D21" s="24"/>
      <c r="E21" s="24"/>
      <c r="F21" s="18"/>
    </row>
    <row r="22" spans="1:6" s="1" customFormat="1" ht="67.900000000000006" customHeight="1">
      <c r="A22" s="17" t="s">
        <v>34</v>
      </c>
      <c r="B22" s="78" t="s">
        <v>1084</v>
      </c>
      <c r="C22" s="17" t="s">
        <v>56</v>
      </c>
      <c r="D22" s="24">
        <v>162</v>
      </c>
      <c r="E22" s="85">
        <v>0</v>
      </c>
      <c r="F22" s="18">
        <f>D22*E22</f>
        <v>0</v>
      </c>
    </row>
    <row r="23" spans="1:6" s="1" customFormat="1" ht="12.75">
      <c r="A23" s="17"/>
      <c r="B23" s="78"/>
      <c r="C23" s="17"/>
      <c r="D23" s="24"/>
      <c r="E23" s="24"/>
      <c r="F23" s="18"/>
    </row>
    <row r="24" spans="1:6" ht="71.45" customHeight="1">
      <c r="A24" s="17" t="s">
        <v>36</v>
      </c>
      <c r="B24" s="4" t="s">
        <v>1011</v>
      </c>
      <c r="C24" s="17" t="s">
        <v>55</v>
      </c>
      <c r="D24" s="24">
        <v>398.7</v>
      </c>
      <c r="E24" s="85">
        <v>0</v>
      </c>
      <c r="F24" s="18">
        <f>D24*E24</f>
        <v>0</v>
      </c>
    </row>
    <row r="25" spans="1:6">
      <c r="B25" s="4"/>
      <c r="C25" s="35"/>
      <c r="D25" s="48"/>
      <c r="E25" s="48"/>
      <c r="F25" s="48"/>
    </row>
    <row r="26" spans="1:6" ht="63.75">
      <c r="A26" s="17" t="s">
        <v>38</v>
      </c>
      <c r="B26" s="4" t="s">
        <v>1012</v>
      </c>
      <c r="C26" s="17" t="s">
        <v>77</v>
      </c>
      <c r="D26" s="24">
        <v>28</v>
      </c>
      <c r="E26" s="85">
        <v>0</v>
      </c>
      <c r="F26" s="18">
        <f>D26*E26</f>
        <v>0</v>
      </c>
    </row>
    <row r="27" spans="1:6">
      <c r="B27" s="37"/>
      <c r="C27" s="1"/>
      <c r="D27" s="83"/>
      <c r="E27" s="1"/>
      <c r="F27" s="1"/>
    </row>
    <row r="28" spans="1:6" s="1" customFormat="1" ht="12.75">
      <c r="A28" s="27"/>
      <c r="B28" s="338" t="s">
        <v>1009</v>
      </c>
      <c r="C28" s="338"/>
      <c r="D28" s="338"/>
      <c r="E28" s="338"/>
      <c r="F28" s="29">
        <f>SUM(F15:F27)</f>
        <v>0</v>
      </c>
    </row>
  </sheetData>
  <sheetProtection algorithmName="SHA-512" hashValue="x1/fCPoWu6ZxPZGlFnCBVKxA+SSHuGTWqLZqj27b3LAJpBARHnzcrJxoeCfsyrFgqkEN6eizh7FJvpfrhO8tyg==" saltValue="4Ph6+sN5IdquH1cF+7tyCA=="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6" orientation="portrait" r:id="rId1"/>
  <headerFooter>
    <oddHeader>&amp;LPONUDBENI PREDRAČUN&amp;CSTANOVANJSKO NASELJE
RESNICA - 1.FAZA&amp;RŠT. PROJ.: 24-14-RES</oddHeader>
    <oddFooter>&amp;LIII.18. OPREMA ZA OZNAČEVANJE&amp;RStran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REKAPITULACIJA</vt:lpstr>
      <vt:lpstr>SPLOŠNE OPOMBE GOI</vt:lpstr>
      <vt:lpstr>PRIPRAVLJALNA IN ZAKLJUČNA DELA</vt:lpstr>
      <vt:lpstr>Rušitev Ulica prvoborcev 39</vt:lpstr>
      <vt:lpstr>VAROVANJE GRADBENE JAME</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ALU DELA</vt:lpstr>
      <vt:lpstr>KOVINSKA DELA</vt:lpstr>
      <vt:lpstr>MIZARSKA DELA</vt:lpstr>
      <vt:lpstr>GARAŽNA VRATA</vt:lpstr>
      <vt:lpstr>MK DELA</vt:lpstr>
      <vt:lpstr>BALKON-LOŽA</vt:lpstr>
      <vt:lpstr>TLAKARSKA DELA</vt:lpstr>
      <vt:lpstr>KERAMIČARSKA DELA</vt:lpstr>
      <vt:lpstr>SLIKOPLESKARSKA DELA</vt:lpstr>
      <vt:lpstr>OKENSKE POLICE</vt:lpstr>
      <vt:lpstr>SENČILA</vt:lpstr>
      <vt:lpstr>PODTLAČNO</vt:lpstr>
      <vt:lpstr>DVIGALO</vt:lpstr>
      <vt:lpstr>OPREMA ZA OZNAČEVANJE</vt:lpstr>
      <vt:lpstr>'AB DELA'!Print_Area</vt:lpstr>
      <vt:lpstr>'ALU DELA'!Print_Area</vt:lpstr>
      <vt:lpstr>'BALKON-LOŽA'!Print_Area</vt:lpstr>
      <vt:lpstr>'FASADERSKA DELA'!Print_Area</vt:lpstr>
      <vt:lpstr>'GARAŽNA VRATA'!Print_Area</vt:lpstr>
      <vt:lpstr>'KERAMIČARSKA DELA'!Print_Area</vt:lpstr>
      <vt:lpstr>'KLJUČAVNIČARSKA DELA'!Print_Area</vt:lpstr>
      <vt:lpstr>'KOVINSKA DELA'!Print_Area</vt:lpstr>
      <vt:lpstr>'KROVSKO KLEPARSKA DELA'!Print_Area</vt:lpstr>
      <vt:lpstr>'MIZARSKA DELA'!Print_Area</vt:lpstr>
      <vt:lpstr>'MK DELA'!Print_Area</vt:lpstr>
      <vt:lpstr>'OKENSKE POLICE'!Print_Area</vt:lpstr>
      <vt:lpstr>'OPREMA ZA OZNAČEVANJE'!Print_Area</vt:lpstr>
      <vt:lpstr>PODTLAČNO!Print_Area</vt:lpstr>
      <vt:lpstr>'PRIPRAVLJALNA IN ZAKLJUČNA DELA'!Print_Area</vt:lpstr>
      <vt:lpstr>REKAPITULACIJA!Print_Area</vt:lpstr>
      <vt:lpstr>'Rušitev Ulica prvoborcev 39'!Print_Area</vt:lpstr>
      <vt:lpstr>SENČILA!Print_Area</vt:lpstr>
      <vt:lpstr>'SLIKOPLESKARSKA DELA'!Print_Area</vt:lpstr>
      <vt:lpstr>'STAVBNO POHIŠTVO'!Print_Area</vt:lpstr>
      <vt:lpstr>'TALNI SLOJI TLAKOV'!Print_Area</vt:lpstr>
      <vt:lpstr>'TESARSKA DELA'!Print_Area</vt:lpstr>
      <vt:lpstr>'TLAKARSKA DELA'!Print_Area</vt:lpstr>
      <vt:lpstr>'ZEMELJSKA DELA'!Print_Area</vt:lpstr>
      <vt:lpstr>'ZIDARSKA DELA'!Print_Area</vt:lpstr>
      <vt:lpstr>'Rušitev Ulica prvoborcev 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2025-09-15T08:47:02Z</cp:lastPrinted>
  <dcterms:created xsi:type="dcterms:W3CDTF">2021-03-28T17:26:24Z</dcterms:created>
  <dcterms:modified xsi:type="dcterms:W3CDTF">2025-11-17T14:21:30Z</dcterms:modified>
</cp:coreProperties>
</file>